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Polstyanova\Desktop\253326043(254073811)SMAX\на выдачу-2\"/>
    </mc:Choice>
  </mc:AlternateContent>
  <bookViews>
    <workbookView xWindow="0" yWindow="0" windowWidth="28740" windowHeight="11370" tabRatio="591"/>
  </bookViews>
  <sheets>
    <sheet name="ЦСЦЭ" sheetId="1" r:id="rId1"/>
    <sheet name="PC" sheetId="2" r:id="rId2"/>
    <sheet name="ЛС+РС" sheetId="3" r:id="rId3"/>
    <sheet name="ИД" sheetId="4" state="hidden" r:id="rId4"/>
    <sheet name="КР" sheetId="5" r:id="rId5"/>
    <sheet name="SAP" sheetId="6" r:id="rId6"/>
    <sheet name="03-01-01-25" sheetId="7" r:id="rId7"/>
  </sheets>
  <calcPr calcId="162913"/>
</workbook>
</file>

<file path=xl/calcChain.xml><?xml version="1.0" encoding="utf-8"?>
<calcChain xmlns="http://schemas.openxmlformats.org/spreadsheetml/2006/main">
  <c r="G6" i="5" l="1"/>
  <c r="E6" i="5"/>
  <c r="G44" i="1" l="1"/>
  <c r="G37" i="1"/>
  <c r="G35" i="1"/>
  <c r="G28" i="1" l="1"/>
  <c r="G27" i="1"/>
  <c r="H6" i="5" l="1"/>
  <c r="H20" i="7" l="1"/>
  <c r="H19" i="7"/>
  <c r="H18" i="7"/>
  <c r="H17" i="7"/>
  <c r="H16" i="7"/>
  <c r="H15" i="7"/>
  <c r="H14" i="7"/>
  <c r="H13" i="7"/>
  <c r="H12" i="7"/>
  <c r="H21" i="7" s="1"/>
  <c r="D6" i="5" l="1"/>
  <c r="G87" i="2"/>
  <c r="G101" i="2"/>
  <c r="R18" i="6" l="1"/>
  <c r="G24" i="1" l="1"/>
  <c r="G25" i="1" s="1"/>
  <c r="G33" i="1" l="1"/>
  <c r="G36" i="1" s="1"/>
  <c r="D8" i="5"/>
  <c r="G38" i="1" l="1"/>
  <c r="E8" i="5"/>
  <c r="F6" i="5"/>
  <c r="I8" i="5" s="1"/>
  <c r="J8" i="5" l="1"/>
  <c r="H8" i="5"/>
  <c r="G8" i="5"/>
  <c r="K8" i="5" l="1"/>
  <c r="G39" i="1" s="1"/>
  <c r="G42" i="1" s="1"/>
  <c r="G46" i="1" s="1"/>
  <c r="M8" i="5"/>
  <c r="G43" i="1" l="1"/>
  <c r="N8" i="5"/>
</calcChain>
</file>

<file path=xl/comments1.xml><?xml version="1.0" encoding="utf-8"?>
<comments xmlns="http://schemas.openxmlformats.org/spreadsheetml/2006/main">
  <authors>
    <author>Denis Ivashov</author>
  </authors>
  <commentList>
    <comment ref="G6" authorId="0" shapeId="0">
      <text>
        <r>
          <rPr>
            <b/>
            <sz val="9"/>
            <color indexed="81"/>
            <rFont val="Tahoma"/>
            <family val="2"/>
            <charset val="204"/>
          </rPr>
          <t>Denis Ivashov:</t>
        </r>
        <r>
          <rPr>
            <sz val="9"/>
            <color indexed="81"/>
            <rFont val="Tahoma"/>
            <family val="2"/>
            <charset val="204"/>
          </rPr>
          <t xml:space="preserve">
обязательно нужно знать и корректировать формул исходя из  продолжительности рабочего дня</t>
        </r>
      </text>
    </comment>
  </commentList>
</comments>
</file>

<file path=xl/sharedStrings.xml><?xml version="1.0" encoding="utf-8"?>
<sst xmlns="http://schemas.openxmlformats.org/spreadsheetml/2006/main" count="1787" uniqueCount="616">
  <si>
    <t>Департамент</t>
  </si>
  <si>
    <t>АО "Алюминий Казахстана"</t>
  </si>
  <si>
    <t>Наименование объекта</t>
  </si>
  <si>
    <t>Строительство участка по производству галлия</t>
  </si>
  <si>
    <t>Локальная  ресурсная  смета  №</t>
  </si>
  <si>
    <t>(Локальный сметный ресурсный расчёт)</t>
  </si>
  <si>
    <t>на</t>
  </si>
  <si>
    <t>Конструкции металлические</t>
  </si>
  <si>
    <t>(наименование вида работ по объекту)</t>
  </si>
  <si>
    <t>Основание: Чертеж 25-ПАЗ-03.01 КМ2</t>
  </si>
  <si>
    <t>Раздел «Работы»</t>
  </si>
  <si>
    <t>тенге</t>
  </si>
  <si>
    <t xml:space="preserve">№
п/п </t>
  </si>
  <si>
    <t xml:space="preserve">Шифр
№ позиции  </t>
  </si>
  <si>
    <t xml:space="preserve">Наименование работ </t>
  </si>
  <si>
    <t>Единица
измерения</t>
  </si>
  <si>
    <t>Количество</t>
  </si>
  <si>
    <t>Трудоёмкость, чел-час</t>
  </si>
  <si>
    <t xml:space="preserve">норма-тивная 
на единицу измерения </t>
  </si>
  <si>
    <t>поправочные коэффициенты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</si>
  <si>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</si>
  <si>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>1</t>
  </si>
  <si>
    <t>1109-0601-0601 РСНБ РК 2024 Кзтр и Кэм=1,12 Изм. и доп. вып. 43</t>
  </si>
  <si>
    <t>Сборка эстакад под трубопроводы, галереи (технологические конструкции) с помощью крана на автомобильном ходу</t>
  </si>
  <si>
    <t>т конструкций</t>
  </si>
  <si>
    <t>2</t>
  </si>
  <si>
    <t>1109-0105-0305 РСНБ РК 2024 Кзтр и Кэм=1,12</t>
  </si>
  <si>
    <t>Монтаж конструкций опорных этажерочного типа</t>
  </si>
  <si>
    <t>3</t>
  </si>
  <si>
    <t>1109-0601-0501 РСНБ РК 2024 Кзтр и Кэм=1,12 Изм. и доп. вып. 43</t>
  </si>
  <si>
    <t>Сборка площадок для обслуживания технологического оборудования и трубопроводов с помощью крана на автомобильном ходу</t>
  </si>
  <si>
    <t>4</t>
  </si>
  <si>
    <t>1109-0103-0201 РСНБ РК 2024 Кзтр и Кэм=1,12</t>
  </si>
  <si>
    <t>Монтаж площадок с настилом и ограждением из листовой, рифленой, просечной и круглой стали</t>
  </si>
  <si>
    <t>5</t>
  </si>
  <si>
    <t>1109-0601-0301 РСНБ РК 2024 Кзтр и Кэм=1,12 Изм. и доп. вып. 43</t>
  </si>
  <si>
    <t>Сборка лестниц прямолинейных и криволинейных с ограждением (технологических конструкций) с помощью крана на автомобильном ходу</t>
  </si>
  <si>
    <t>6</t>
  </si>
  <si>
    <t>1109-0103-0101 РСНБ РК 2024 Кзтр и Кэм=1,12</t>
  </si>
  <si>
    <t>Монтаж лестниц прямолинейных и криволинейных, пожарных с ограждением</t>
  </si>
  <si>
    <t>7</t>
  </si>
  <si>
    <t>1113-0203-0205 РСНБ РК 2024 Кзтр и Кэм=1,06</t>
  </si>
  <si>
    <t>Огрунтовка поверхностей металлических грунтовкой глифталевой ГФ-021 за один раз</t>
  </si>
  <si>
    <r>
      <t>м</t>
    </r>
    <r>
      <rPr>
        <vertAlign val="superscript"/>
        <sz val="10"/>
        <rFont val="Times New Roman Cyr"/>
        <charset val="204"/>
      </rPr>
      <t>2</t>
    </r>
  </si>
  <si>
    <t>8</t>
  </si>
  <si>
    <t>1113-0203-0528 РСНБ РК 2024 Кзтр и Кэм=1,06 
К=2</t>
  </si>
  <si>
    <t>Окраска поверхности металлической огрунтованной эмалью пентафталевой ПФ-115</t>
  </si>
  <si>
    <t>27</t>
  </si>
  <si>
    <t>1109-0105-0301 РСНБ РК 2024 Кзтр и Кэм=1,12</t>
  </si>
  <si>
    <t>Монтаж опорных конструкций для крепления трубопроводов внутри зданий и сооружений массой до 0,1 т</t>
  </si>
  <si>
    <t>Общая стоимость работ:</t>
  </si>
  <si>
    <t/>
  </si>
  <si>
    <t>Итого по смете:</t>
  </si>
  <si>
    <t xml:space="preserve">Итого ч/час </t>
  </si>
  <si>
    <t>Зарплата рабочих строителей  в ценах 2026г.</t>
  </si>
  <si>
    <t>Итого СМР</t>
  </si>
  <si>
    <t>Эксплуатация машин в ценах 2026 г,с к=1,048</t>
  </si>
  <si>
    <t>Перевозка грузов  в ценах 2026 г,с к=1,048</t>
  </si>
  <si>
    <t xml:space="preserve">Материалы подрядчика </t>
  </si>
  <si>
    <t>Оборудование Подрядчика</t>
  </si>
  <si>
    <t>Перевозка рабочих</t>
  </si>
  <si>
    <t>Итого:</t>
  </si>
  <si>
    <t>Общеплощадочные расходы</t>
  </si>
  <si>
    <t xml:space="preserve">Прибыль </t>
  </si>
  <si>
    <t>Непредвиденные расходы (остаются в распоряжении Заказчика)</t>
  </si>
  <si>
    <t>ИТОГО в ценах 2026 года</t>
  </si>
  <si>
    <t>Командировочные расходы в ценах 2026 года</t>
  </si>
  <si>
    <t>Утилизация мусора в ценах 2026 года</t>
  </si>
  <si>
    <t>ИТОГО по смете СТОИМОСТЬ НА ПОДРЯД без НДС, в ценах 2026года</t>
  </si>
  <si>
    <t>Доля ТМЦ Подрядчика, %</t>
  </si>
  <si>
    <t>Материалы, изделия и конструкции Заказчика в ценах 2026 г.</t>
  </si>
  <si>
    <t>Оборудование Заказчика</t>
  </si>
  <si>
    <t>ИТОГО по смете ОБЩАЯ СТОИМОСТЬ в ценах 2026года, без НДС</t>
  </si>
  <si>
    <t>Составил:</t>
  </si>
  <si>
    <t>инженер-сметчик</t>
  </si>
  <si>
    <t>Полстянова И.П.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</si>
  <si>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</si>
  <si>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</si>
  <si>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</si>
  <si>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</si>
  <si>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</si>
  <si>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Расчёт №1 КОМАНДИРОВОЧНЫЕ   РАСХОДЫ</t>
  </si>
  <si>
    <t>в ценах 2026 года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</si>
  <si>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</si>
  <si>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</si>
  <si>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</si>
  <si>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</si>
  <si>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</si>
  <si>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</si>
  <si>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</si>
  <si>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</si>
  <si>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</si>
  <si>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</si>
  <si>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</si>
  <si>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</si>
  <si>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</si>
  <si>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</si>
  <si>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ячейка для заполнения</t>
  </si>
  <si>
    <t>баланс рабочего времени в 2026 году при 6-дневной рабочей неделе</t>
  </si>
  <si>
    <t>продолжительность принимаем (8, 9 или 11 часов) принимаем в зависимости от ТЗ и условий площадки</t>
  </si>
  <si>
    <t>Лимит ERG 12975 тенге / сутки (3 МРП * 4325), положение Группы, добавляем 2 суток на проезд</t>
  </si>
  <si>
    <t xml:space="preserve"> ERG Service - поезд купе, замена персонала при длительности более 15 суток</t>
  </si>
  <si>
    <t>Лимит ERG Service - 15 000 тенге в сутки</t>
  </si>
  <si>
    <t>к-0,9</t>
  </si>
  <si>
    <t>баланс рабочего времени в 2026 году при 5-дневной рабочей неделе</t>
  </si>
  <si>
    <t>продолжительность</t>
  </si>
  <si>
    <t>время в пути</t>
  </si>
  <si>
    <t>стоимость билета</t>
  </si>
  <si>
    <t>Примечание:</t>
  </si>
  <si>
    <t>Применять в случае получения от Заказчика информации, что работы будут выполняться силами ТОО "ERG Service"</t>
  </si>
  <si>
    <t>МРП на 2026 год</t>
  </si>
  <si>
    <t>При выдаче рачета Заказчику, поясняющие записи (красным) удалить</t>
  </si>
  <si>
    <t>Командировочные затраты на ИТР состав, из расчета на 10 строителей/монтажников 1 ИТР</t>
  </si>
  <si>
    <t>Составлено:</t>
  </si>
  <si>
    <t>инженер-сметчик:</t>
  </si>
  <si>
    <t>Менеджер по сметной экспертизе ЦСЦЭ
(стоимость свыше 100 млн тенге):</t>
  </si>
  <si>
    <t>Дюсенбаева А.Е.</t>
  </si>
  <si>
    <t>Координатор ЦСЦЭ:</t>
  </si>
  <si>
    <t>Форма 4А АВС-4</t>
  </si>
  <si>
    <t>Наименование стройки -</t>
  </si>
  <si>
    <t>Объект номер -</t>
  </si>
  <si>
    <t xml:space="preserve"> ЛОКАЛЬНЫЙ   РЕСУРСНЫЙ   СМЕТНЫЙ   РАСЧЕТ</t>
  </si>
  <si>
    <t>(локальная смета)</t>
  </si>
  <si>
    <t>Наименование объекта -</t>
  </si>
  <si>
    <t>Основание:</t>
  </si>
  <si>
    <t>Составлен в ценах июня 2025 г.</t>
  </si>
  <si>
    <t>№ п/п</t>
  </si>
  <si>
    <t>Шифр ресурсов</t>
  </si>
  <si>
    <t>Наименование ресурсов, оборудования, конструкций, изделий и  деталей</t>
  </si>
  <si>
    <t>Единица измерения</t>
  </si>
  <si>
    <t>Количество единиц</t>
  </si>
  <si>
    <t>Сметная стоимость</t>
  </si>
  <si>
    <t>на единицу</t>
  </si>
  <si>
    <t>общая</t>
  </si>
  <si>
    <t>ЗАТРАТЫ ТРУДА ПО СПЕЦИАЛЬНОСТЯМ</t>
  </si>
  <si>
    <t>002-0140</t>
  </si>
  <si>
    <t>Затраты труда рабочих (средний разряд работы 4). Работы по устройству несущих и ограждающих конструкций</t>
  </si>
  <si>
    <t>чел.-ч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</si>
  <si>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</si>
  <si>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</si>
  <si>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</si>
  <si>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</si>
  <si>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003-0135</t>
  </si>
  <si>
    <t>Затраты труда рабочих (средний разряд работы 3,5). Работы отделочные и изоляционные</t>
  </si>
  <si>
    <t>003-0147</t>
  </si>
  <si>
    <t>Затраты труда рабочих (средний разряд работы 4,7). Работы отделочные и изоляционные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</si>
  <si>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</si>
  <si>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</si>
  <si>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ИТОГО ЗАТРАТЫ ТРУДА ПО СПЕЦИАЛЬНОСТЯМ (ПО СМЕТЕ)</t>
  </si>
  <si>
    <t>Затраты труда рабочих</t>
  </si>
  <si>
    <t>ТРУДОВЫЕ РЕСУРСЫ</t>
  </si>
  <si>
    <t>АВС 000003</t>
  </si>
  <si>
    <t>Затраты труда машинистов</t>
  </si>
  <si>
    <t>чел-ч</t>
  </si>
  <si>
    <t>(133709,22)</t>
  </si>
  <si>
    <t>ИТОГО ТРУДОВЫЕ РЕСУРСЫ (ПО СМЕТЕ)</t>
  </si>
  <si>
    <t>СТРОИТЕЛЬНЫЕ МАШИНЫ И МЕХАНИЗМЫ</t>
  </si>
  <si>
    <t>СТРОИТЕЛЬНЫЕ МАШИНЫ И МЕХАНИЗМЫ (ЗАТРАТ 76,5105% ПРИ ПОРОГЕ 80%)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</si>
  <si>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</si>
  <si>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</si>
  <si>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маш.-ч</t>
  </si>
  <si>
    <t>в т.ч. затраты труда машинистов, экипаж 1 чел.</t>
  </si>
  <si>
    <t>314-104-0302</t>
  </si>
  <si>
    <t>Краны на гусеничном ходу при работе на монтаже технологического оборудования максимальной грузоподъёмностью 25 т</t>
  </si>
  <si>
    <t>315-103-0501</t>
  </si>
  <si>
    <t>Установки постоянного тока для ручной дуговой сварки</t>
  </si>
  <si>
    <t>314-102-0101</t>
  </si>
  <si>
    <t>Краны на автомобильном ходу максимальной грузоподъёмностью 10 т</t>
  </si>
  <si>
    <t>СТРОИТЕЛЬНЫЕ МАШИНЫ И МЕХАНИЗМЫ (ЗАТРАТ 11,9085% ПРИ ПОРОГЕ 15%)</t>
  </si>
  <si>
    <t>331-101-0102</t>
  </si>
  <si>
    <t>Автомобили бортовые грузоподъёмностью до 8 т</t>
  </si>
  <si>
    <t>341-304-0101</t>
  </si>
  <si>
    <t>Пресс-ножницы комбинированные</t>
  </si>
  <si>
    <t>СТРОИТЕЛЬНЫЕ МАШИНЫ И МЕХАНИЗМЫ (ЗАТРАТ 11,581% ПРИ ПОРОГЕ 5%)</t>
  </si>
  <si>
    <t>315-103-0101</t>
  </si>
  <si>
    <t>Выпрямители сварочные однопостовые с номинальным сварочным током 315-500 А</t>
  </si>
  <si>
    <t>331-101-0101</t>
  </si>
  <si>
    <t>Автомобили бортовые грузоподъёмностью до 5 т</t>
  </si>
  <si>
    <t>9</t>
  </si>
  <si>
    <t>314-104-0101</t>
  </si>
  <si>
    <t>Краны на гусеничном ходу максимальной грузоподъёмностью до 16 т</t>
  </si>
  <si>
    <t>10</t>
  </si>
  <si>
    <t>314-301-0303</t>
  </si>
  <si>
    <t>Краны козловые при работе на монтаже технологического оборудования грузоподъёмностью 32 т</t>
  </si>
  <si>
    <t>11</t>
  </si>
  <si>
    <t>315-202-0501</t>
  </si>
  <si>
    <t>Аппарат для газовой сварки и резки</t>
  </si>
  <si>
    <t>12</t>
  </si>
  <si>
    <t>341-102-0101</t>
  </si>
  <si>
    <t>Станки сверлильные</t>
  </si>
  <si>
    <t>13</t>
  </si>
  <si>
    <t>314-102-0104</t>
  </si>
  <si>
    <t>Краны на автомобильном ходу максимальной грузоподъёмностью 25 т</t>
  </si>
  <si>
    <t>14</t>
  </si>
  <si>
    <t>313-402-0101</t>
  </si>
  <si>
    <t>Агрегаты окрасочные высокого давления для окраски поверхностей конструкций, 1 кВт</t>
  </si>
  <si>
    <t>15</t>
  </si>
  <si>
    <t>314-502-0304</t>
  </si>
  <si>
    <t>Лебедки электрические тяговым усилием свыше 19,62 до 31,39 кН (3,2 т)</t>
  </si>
  <si>
    <t>16</t>
  </si>
  <si>
    <t>314-503-0601</t>
  </si>
  <si>
    <t>Автопогрузчики, грузоподъёмность 5 т</t>
  </si>
  <si>
    <t>17</t>
  </si>
  <si>
    <t>341-106-0101</t>
  </si>
  <si>
    <t>Ножницы листовые кривошипные (гильотинные)</t>
  </si>
  <si>
    <t>18</t>
  </si>
  <si>
    <t>315-103-0701</t>
  </si>
  <si>
    <t>Электрические печи для сушки сварочных материалов с регулированием температуры в пределах 80-500°С</t>
  </si>
  <si>
    <t>19</t>
  </si>
  <si>
    <t>343-202-0101</t>
  </si>
  <si>
    <t>Машины шлифовальные электрические</t>
  </si>
  <si>
    <t>20</t>
  </si>
  <si>
    <t>314-501-0105</t>
  </si>
  <si>
    <t>Домкраты гидравлические грузоподъёмностью свыше 63 до 100 т</t>
  </si>
  <si>
    <t>21</t>
  </si>
  <si>
    <t>343-302-0201</t>
  </si>
  <si>
    <t>Дрели электрические</t>
  </si>
  <si>
    <t>22</t>
  </si>
  <si>
    <t>314-502-0301</t>
  </si>
  <si>
    <t>Лебедки электрические тяговым усилием до 5,79 кН (0,59 т)</t>
  </si>
  <si>
    <t>ИТОГО СТРОИТЕЛЬНЫЕ МАШИНЫ И МЕХАНИЗМЫ</t>
  </si>
  <si>
    <t>В Т.Ч. ЗАРАБОТНАЯ ПЛАТА МАШИНИСТОВ:</t>
  </si>
  <si>
    <t>СТРОИТЕЛЬНЫЕ МАТЕРИАЛЫ И КОНСТРУКЦИИ</t>
  </si>
  <si>
    <t>Т SAP30016188</t>
  </si>
  <si>
    <t>Швеллер 16</t>
  </si>
  <si>
    <t>т</t>
  </si>
  <si>
    <t>Т SAP909331</t>
  </si>
  <si>
    <t>Уголок 75х6</t>
  </si>
  <si>
    <t>Т SAP30026602</t>
  </si>
  <si>
    <t>Двутавр 20Б1</t>
  </si>
  <si>
    <t>Т SAP909071</t>
  </si>
  <si>
    <t>Прокат листовой горячекатанный ГОСТ19903-2015 толщ 10</t>
  </si>
  <si>
    <t>Т SAP30015863</t>
  </si>
  <si>
    <t>Прокат листовой горячекатанный ГОСТ19903-2015 толщ 16</t>
  </si>
  <si>
    <t>222-527-0101</t>
  </si>
  <si>
    <t>Прочие индивидуальные сварные конструкции, масса сборочной единицы до 0,1 т</t>
  </si>
  <si>
    <t>Т SAP30016204</t>
  </si>
  <si>
    <t>Швеллер 18</t>
  </si>
  <si>
    <t>Т SAP909100</t>
  </si>
  <si>
    <t>Прокат листовой горячекатанный ГОСТ19903-2015 толщ 6</t>
  </si>
  <si>
    <t>261-107-0576</t>
  </si>
  <si>
    <t>Электроды, d=4 мм, Э46 ГОСТ 9466-75</t>
  </si>
  <si>
    <t>Т SAP909127</t>
  </si>
  <si>
    <t>Прокат листовой горячекатанный ГОСТ19903-2015 толщ 8</t>
  </si>
  <si>
    <t>236-203-0109</t>
  </si>
  <si>
    <t>Эмаль атмосферостойкая СТ РК 3262-2018 ПФ-115</t>
  </si>
  <si>
    <t>214-107-0114</t>
  </si>
  <si>
    <t>Лист стальной просечно-вытяжной из углеродистой стали ПВЛ-510, толщиной 5 мм</t>
  </si>
  <si>
    <t>214-201-0102</t>
  </si>
  <si>
    <t>Уголок стальной горячекатаный равнополочный из углеродистой стали ГОСТ 8509-93 ширина полки от 40 до 125 мм, толщиной от 2 до 16 мм</t>
  </si>
  <si>
    <t>Т SAP30045323</t>
  </si>
  <si>
    <t>Прокат листовой горячекатанный ГОСТ19903-2015 толщ 14</t>
  </si>
  <si>
    <t>Т SAP30015859</t>
  </si>
  <si>
    <t>Прокат листовой горячекатанный ГОСТ19903-2015 толщиной 4мм</t>
  </si>
  <si>
    <t>261-107-0571</t>
  </si>
  <si>
    <t>Электроды, d=5 мм, Э42 ГОСТ 9466-75</t>
  </si>
  <si>
    <t>236-101-0107</t>
  </si>
  <si>
    <t>Грунтовка глифталевая ГФ-021 СТ РК ГОСТ Р 51693-2003</t>
  </si>
  <si>
    <t>Т SAP30020636</t>
  </si>
  <si>
    <t>Швеллер 22</t>
  </si>
  <si>
    <t>Т SAP30023851</t>
  </si>
  <si>
    <t>Прокат листовой горячекатанный ГОСТ19903-2015 толщ 28</t>
  </si>
  <si>
    <t>Т SAP936625</t>
  </si>
  <si>
    <t>Швеллер 20</t>
  </si>
  <si>
    <t>217-605-0101</t>
  </si>
  <si>
    <t>Кислород технический газообразный ГОСТ 5583-78</t>
  </si>
  <si>
    <t>Т SAP30045413</t>
  </si>
  <si>
    <t>Прокат стальной горячекатанный круглый ф18</t>
  </si>
  <si>
    <t>23</t>
  </si>
  <si>
    <t>Т SAP30024560</t>
  </si>
  <si>
    <t>Прокат листовой горячекатанный ГОСТ19903-2015 толщ 12</t>
  </si>
  <si>
    <t>24</t>
  </si>
  <si>
    <t>236-104-0102</t>
  </si>
  <si>
    <t>Уайт-спирит ГОСТ 3134-78</t>
  </si>
  <si>
    <t>25</t>
  </si>
  <si>
    <t>217-301-0105</t>
  </si>
  <si>
    <t>Электрод типа Э38, Э42, Э46, Э50 ГОСТ 9467-75, марки АНО-4 диаметром 4 мм</t>
  </si>
  <si>
    <t>кг</t>
  </si>
  <si>
    <t>26</t>
  </si>
  <si>
    <t>Т SAP909286</t>
  </si>
  <si>
    <t>Уголок 25х3</t>
  </si>
  <si>
    <t>217-605-0104</t>
  </si>
  <si>
    <t>Пропан-бутан, смесь техническая ГОСТ Р 52087-2018</t>
  </si>
  <si>
    <t>ИТОГО СТРОИТЕЛЬНЫЕ МАТЕРИАЛЫ И КОНСТРУКЦИИ</t>
  </si>
  <si>
    <t>ИТОГО ПРЯМЫЕ ЗАТРАТЫ (по смете)</t>
  </si>
  <si>
    <t>Накладные расходы (по смете)</t>
  </si>
  <si>
    <t>ИТОГО С НАКЛАДНЫМИ РАСХОДАМИ</t>
  </si>
  <si>
    <t>Сметная прибыль (по смете)</t>
  </si>
  <si>
    <r>
      <t xml:space="preserve">ЛОКАЛЬНАЯ   РЕСУРСНАЯ   СМЕТА  </t>
    </r>
    <r>
      <rPr>
        <sz val="12"/>
        <rFont val="Times New Roman Cyr"/>
        <family val="1"/>
        <charset val="204"/>
      </rPr>
      <t xml:space="preserve">  №  </t>
    </r>
  </si>
  <si>
    <t xml:space="preserve">на </t>
  </si>
  <si>
    <t>Сметная стоимость, тыс. тенге</t>
  </si>
  <si>
    <t>4249,334</t>
  </si>
  <si>
    <t>Сметная заработная плата, тыс. тенге</t>
  </si>
  <si>
    <t>1626,62</t>
  </si>
  <si>
    <t>Нормативная трудоемкость, тыс. чел-ч</t>
  </si>
  <si>
    <t>,543</t>
  </si>
  <si>
    <t>Составлена</t>
  </si>
  <si>
    <t>№ п.п.</t>
  </si>
  <si>
    <t>Шифр норм и   коды ресурсов</t>
  </si>
  <si>
    <t>Наименование работ и затрат</t>
  </si>
  <si>
    <t>Стоимость, тенге</t>
  </si>
  <si>
    <t>на единицу измерения</t>
  </si>
  <si>
    <t>по проекту</t>
  </si>
  <si>
    <t>на.единицу измерения</t>
  </si>
  <si>
    <r>
      <t xml:space="preserve">1109-0601-0601
</t>
    </r>
    <r>
      <rPr>
        <b/>
        <i/>
        <sz val="7.5"/>
        <rFont val="Times New Roman Cyr"/>
        <family val="1"/>
        <charset val="204"/>
      </rPr>
      <t>РСНБ РК 2024 Кзтр и Кэм=1,12 Изм. и доп. вып. 43</t>
    </r>
  </si>
  <si>
    <t>1. 1</t>
  </si>
  <si>
    <t>1. 2</t>
  </si>
  <si>
    <t>099-0100</t>
  </si>
  <si>
    <t>Итого оплата труда:</t>
  </si>
  <si>
    <t>1. 3</t>
  </si>
  <si>
    <t>01-099-0100</t>
  </si>
  <si>
    <t>в т.ч. затраты труда машинистов, экипаж 0 чел.</t>
  </si>
  <si>
    <t>--</t>
  </si>
  <si>
    <t>1. 4</t>
  </si>
  <si>
    <t>1. 5</t>
  </si>
  <si>
    <t>1. 6</t>
  </si>
  <si>
    <t>1. 7</t>
  </si>
  <si>
    <t>1. 8</t>
  </si>
  <si>
    <t>1. 9</t>
  </si>
  <si>
    <t>1.10</t>
  </si>
  <si>
    <t>Итого эксплуатация машин:</t>
  </si>
  <si>
    <t>1.11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</si>
  <si>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</si>
  <si>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1.12</t>
  </si>
  <si>
    <t>1.13</t>
  </si>
  <si>
    <t>Итого материалов:</t>
  </si>
  <si>
    <r>
      <t xml:space="preserve">1109-0105-0305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</si>
  <si>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2. 1</t>
  </si>
  <si>
    <t>2. 2</t>
  </si>
  <si>
    <t>2. 3</t>
  </si>
  <si>
    <t>2. 4</t>
  </si>
  <si>
    <t>2. 5</t>
  </si>
  <si>
    <t>2. 6</t>
  </si>
  <si>
    <t>2. 7</t>
  </si>
  <si>
    <t>2. 8</t>
  </si>
  <si>
    <t>2. 9</t>
  </si>
  <si>
    <t>2.10</t>
  </si>
  <si>
    <t>2.11</t>
  </si>
  <si>
    <t>2.12</t>
  </si>
  <si>
    <t>2.13</t>
  </si>
  <si>
    <r>
      <t xml:space="preserve">1109-0601-0501
</t>
    </r>
    <r>
      <rPr>
        <b/>
        <i/>
        <sz val="7.5"/>
        <rFont val="Times New Roman Cyr"/>
        <family val="1"/>
        <charset val="204"/>
      </rPr>
      <t>РСНБ РК 2024 Кзтр и Кэм=1,12 Изм. и доп. вып. 43</t>
    </r>
  </si>
  <si>
    <t>3. 1</t>
  </si>
  <si>
    <t>3. 2</t>
  </si>
  <si>
    <t>3. 3</t>
  </si>
  <si>
    <t>3. 4</t>
  </si>
  <si>
    <t>3. 5</t>
  </si>
  <si>
    <t>3. 6</t>
  </si>
  <si>
    <t>3. 7</t>
  </si>
  <si>
    <t>3. 8</t>
  </si>
  <si>
    <t>3. 9</t>
  </si>
  <si>
    <t>3.10</t>
  </si>
  <si>
    <t>3.11</t>
  </si>
  <si>
    <t>3.12</t>
  </si>
  <si>
    <t>3.13</t>
  </si>
  <si>
    <r>
      <t xml:space="preserve">1109-0103-0201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</si>
  <si>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4. 1</t>
  </si>
  <si>
    <t>4. 2</t>
  </si>
  <si>
    <t>4. 3</t>
  </si>
  <si>
    <t>4. 4</t>
  </si>
  <si>
    <t>4. 5</t>
  </si>
  <si>
    <t>4. 6</t>
  </si>
  <si>
    <t>4. 7</t>
  </si>
  <si>
    <t>4. 8</t>
  </si>
  <si>
    <t>4. 9</t>
  </si>
  <si>
    <t>4.10</t>
  </si>
  <si>
    <t>4.11</t>
  </si>
  <si>
    <t>4.12</t>
  </si>
  <si>
    <t>4.13</t>
  </si>
  <si>
    <r>
      <t xml:space="preserve">1109-0601-0301
</t>
    </r>
    <r>
      <rPr>
        <b/>
        <i/>
        <sz val="7.5"/>
        <rFont val="Times New Roman Cyr"/>
        <family val="1"/>
        <charset val="204"/>
      </rPr>
      <t>РСНБ РК 2024 Кзтр и Кэм=1,12 Изм. и доп. вып. 43</t>
    </r>
  </si>
  <si>
    <t>5. 1</t>
  </si>
  <si>
    <t>5. 2</t>
  </si>
  <si>
    <t>5. 3</t>
  </si>
  <si>
    <t>5. 4</t>
  </si>
  <si>
    <t>5. 5</t>
  </si>
  <si>
    <t>5. 6</t>
  </si>
  <si>
    <t>5. 7</t>
  </si>
  <si>
    <t>5. 8</t>
  </si>
  <si>
    <t>5. 9</t>
  </si>
  <si>
    <t>5.10</t>
  </si>
  <si>
    <t>5.11</t>
  </si>
  <si>
    <t>5.12</t>
  </si>
  <si>
    <t>5.13</t>
  </si>
  <si>
    <r>
      <t xml:space="preserve">1109-0103-0101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</si>
  <si>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6. 1</t>
  </si>
  <si>
    <t>6. 2</t>
  </si>
  <si>
    <t>6. 3</t>
  </si>
  <si>
    <t>6. 4</t>
  </si>
  <si>
    <t>6. 5</t>
  </si>
  <si>
    <t>6. 6</t>
  </si>
  <si>
    <t>6. 7</t>
  </si>
  <si>
    <t>6. 8</t>
  </si>
  <si>
    <t>6. 9</t>
  </si>
  <si>
    <t>6.10</t>
  </si>
  <si>
    <t>6.11</t>
  </si>
  <si>
    <t>6.12</t>
  </si>
  <si>
    <t>6.13</t>
  </si>
  <si>
    <t>6.14</t>
  </si>
  <si>
    <r>
      <t xml:space="preserve">1113-0203-0205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</si>
  <si>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</si>
  <si>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7. 1</t>
  </si>
  <si>
    <t>7. 2</t>
  </si>
  <si>
    <t>7. 3</t>
  </si>
  <si>
    <t>7. 4</t>
  </si>
  <si>
    <t>7. 5</t>
  </si>
  <si>
    <t>7. 6</t>
  </si>
  <si>
    <t>7. 7</t>
  </si>
  <si>
    <r>
      <t xml:space="preserve">1113-0203-0528
</t>
    </r>
    <r>
      <rPr>
        <b/>
        <i/>
        <sz val="7.5"/>
        <rFont val="Times New Roman Cyr"/>
        <family val="1"/>
        <charset val="204"/>
      </rPr>
      <t>РСНБ РК 2024 Кзтр и Кэм=1,06 К=2</t>
    </r>
  </si>
  <si>
    <t>8. 1</t>
  </si>
  <si>
    <t>8. 2</t>
  </si>
  <si>
    <t>8. 3</t>
  </si>
  <si>
    <t>8. 4</t>
  </si>
  <si>
    <t>8. 5</t>
  </si>
  <si>
    <t>8. 6</t>
  </si>
  <si>
    <t>8. 7</t>
  </si>
  <si>
    <t>SAP30026602</t>
  </si>
  <si>
    <t>SAP30020636</t>
  </si>
  <si>
    <t>SAP936625</t>
  </si>
  <si>
    <t>SAP30016204</t>
  </si>
  <si>
    <t>SAP30016188</t>
  </si>
  <si>
    <t>SAP909331</t>
  </si>
  <si>
    <r>
      <t xml:space="preserve">214-201-0102
</t>
    </r>
    <r>
      <rPr>
        <b/>
        <i/>
        <sz val="7.5"/>
        <rFont val="Times New Roman Cyr"/>
        <family val="1"/>
        <charset val="204"/>
      </rPr>
      <t>РСНБ РК 2022</t>
    </r>
  </si>
  <si>
    <t>SAP909286</t>
  </si>
  <si>
    <t>SAP30023851</t>
  </si>
  <si>
    <t>SAP30015863</t>
  </si>
  <si>
    <t>SAP30045323</t>
  </si>
  <si>
    <t>SAP30024560</t>
  </si>
  <si>
    <t>SAP909071</t>
  </si>
  <si>
    <t>SAP909127</t>
  </si>
  <si>
    <t>SAP909100</t>
  </si>
  <si>
    <t>SAP30015859</t>
  </si>
  <si>
    <r>
      <t xml:space="preserve">214-107-0114
</t>
    </r>
    <r>
      <rPr>
        <b/>
        <i/>
        <sz val="7.5"/>
        <rFont val="Times New Roman Cyr"/>
        <family val="1"/>
        <charset val="204"/>
      </rPr>
      <t>РСНБ РК 2022</t>
    </r>
  </si>
  <si>
    <t>SAP30045413</t>
  </si>
  <si>
    <r>
      <t xml:space="preserve">1109-0105-0301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</si>
  <si>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27. 1</t>
  </si>
  <si>
    <t>27. 2</t>
  </si>
  <si>
    <t>27. 3</t>
  </si>
  <si>
    <t>27. 4</t>
  </si>
  <si>
    <t>27. 5</t>
  </si>
  <si>
    <t>27. 6</t>
  </si>
  <si>
    <t>27. 7</t>
  </si>
  <si>
    <t>27. 8</t>
  </si>
  <si>
    <t>27. 9</t>
  </si>
  <si>
    <t>27.10</t>
  </si>
  <si>
    <t>27.11</t>
  </si>
  <si>
    <t>28</t>
  </si>
  <si>
    <r>
      <t xml:space="preserve">222-527-0101
</t>
    </r>
    <r>
      <rPr>
        <b/>
        <i/>
        <sz val="7.5"/>
        <rFont val="Times New Roman Cyr"/>
        <family val="1"/>
        <charset val="204"/>
      </rPr>
      <t>РСНБ РК 2022</t>
    </r>
  </si>
  <si>
    <t>ИТОГО ПО ЛОКАЛЬНОЙ РЕСУРСНОЙ СМЕТЕ:</t>
  </si>
  <si>
    <t>Итого прямые затраты:</t>
  </si>
  <si>
    <t>в том числе:</t>
  </si>
  <si>
    <t>- зарплата рабочих-строителей</t>
  </si>
  <si>
    <t>- затраты на эксплуатацию машин</t>
  </si>
  <si>
    <t>- в том числе зарплата машинистов</t>
  </si>
  <si>
    <t>- материалов, изделий и конструкций</t>
  </si>
  <si>
    <t>- перевозка грузов</t>
  </si>
  <si>
    <t>- инженерное оборудование поставки подрядчика</t>
  </si>
  <si>
    <t>Накладные расходы I уровня</t>
  </si>
  <si>
    <t>Итого с накладными расходами I уровня</t>
  </si>
  <si>
    <t>Накладные расходы II уровня</t>
  </si>
  <si>
    <t>ИТОГО:</t>
  </si>
  <si>
    <t>Сметная прибыль</t>
  </si>
  <si>
    <t>ИТОГО по смете:</t>
  </si>
  <si>
    <t>30016188</t>
  </si>
  <si>
    <t>1180</t>
  </si>
  <si>
    <t>ШВЕЛЛЕР 16П СТ3СП/ПС ГОСТ 8240</t>
  </si>
  <si>
    <t>HIBE</t>
  </si>
  <si>
    <t>05040303</t>
  </si>
  <si>
    <t>Т</t>
  </si>
  <si>
    <t>901</t>
  </si>
  <si>
    <t>B</t>
  </si>
  <si>
    <t>PD</t>
  </si>
  <si>
    <t>3001</t>
  </si>
  <si>
    <t>S</t>
  </si>
  <si>
    <t>KZT</t>
  </si>
  <si>
    <t>ZHASSULANM</t>
  </si>
  <si>
    <t>30026602</t>
  </si>
  <si>
    <t>ДВУТАВР 20Б1 СТ3СП ГОСТ Р 57837</t>
  </si>
  <si>
    <t>05040304</t>
  </si>
  <si>
    <t>УГОЛОК 75Х75Х6 СТ3СП/ПС ГОСТ 8509</t>
  </si>
  <si>
    <t>05040305</t>
  </si>
  <si>
    <t>909071</t>
  </si>
  <si>
    <t>ЛИСТ S10 СТ3СП ГОСТ 19903</t>
  </si>
  <si>
    <t>05040104</t>
  </si>
  <si>
    <t>30016204</t>
  </si>
  <si>
    <t>ШВЕЛЛЕР 18П СТ3СП/ПС ГОСТ 8240</t>
  </si>
  <si>
    <t>909100</t>
  </si>
  <si>
    <t>ЛИСТ S6 СТ3СП ГОСТ 19903</t>
  </si>
  <si>
    <t>3031</t>
  </si>
  <si>
    <t>909127</t>
  </si>
  <si>
    <t>ЛИСТ S8 СТ3СП5 ГОСТ 19903</t>
  </si>
  <si>
    <t>927043</t>
  </si>
  <si>
    <t>ЛИСТ S14 СТ20К ГОСТ 19903</t>
  </si>
  <si>
    <t>30015859</t>
  </si>
  <si>
    <t>ЛИСТ S4 СТ3СП/ПС ГОСТ 19903</t>
  </si>
  <si>
    <t>VB</t>
  </si>
  <si>
    <t>30045413</t>
  </si>
  <si>
    <t>ПРОКАТ КРУГ. D18 СТ3СП/ПС ГОСТ 2590</t>
  </si>
  <si>
    <t>05040202</t>
  </si>
  <si>
    <t>30020636</t>
  </si>
  <si>
    <t>ШВЕЛЛЕР 22П СТ.С245 ГОСТ 8240</t>
  </si>
  <si>
    <t>30023851</t>
  </si>
  <si>
    <t>ЛИСТ S28 СТ3ПС2 ГОСТ 19903</t>
  </si>
  <si>
    <t>936625</t>
  </si>
  <si>
    <t>ШВЕЛЛЕР 20П СТ3СП/ПС ГОСТ 8240</t>
  </si>
  <si>
    <t>909286</t>
  </si>
  <si>
    <t>УГОЛОК 25Х25Х3 СТ3СП/ПС ГОСТ 8509</t>
  </si>
  <si>
    <t>ЛИСТ S16 СТ3СП/ПС ГОСТ 19903</t>
  </si>
  <si>
    <t>ЛИСТ S14 СТ3СП/ПС ГОСТ 19903</t>
  </si>
  <si>
    <t>ЛИСТ S12 СТ3СП/ПС ГОСТ 19903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</si>
  <si>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</si>
  <si>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Локальная  ресурсная  смета  №03-01-01-25(2026-КМ2)ERGS</t>
  </si>
  <si>
    <t>1109-0701-0106 РСНБ РК 2022 Кзтр и Кэм=1,12 Изм. и доп. вып. 40</t>
  </si>
  <si>
    <t>Эстакады под трубопроводы, галереи (технологические конструкции). Сборка с помощью крана на автомобильном ходу на производственных базах</t>
  </si>
  <si>
    <t>1109-0305-0305 РСНБ РК 2022 Кзтр и Кэм=1,12 Изм. и доп. вып. 32</t>
  </si>
  <si>
    <t>Конструкции опорные этажерочного типа. Монтаж</t>
  </si>
  <si>
    <t>1109-0701-0104 РСНБ РК 2022 Кзтр и Кэм=1,12 Изм. и доп. вып. 40</t>
  </si>
  <si>
    <t>Площадки для обслуживания технологического оборудования и трубопроводов. Сборка с помощью крана на автомобильном ходу на производственных базах</t>
  </si>
  <si>
    <t>1109-0304-0201 РСНБ РК 2022 Кзтр и Кэм=1,12 Изм. и доп. вып. 32</t>
  </si>
  <si>
    <t>Площадки с настилом и ограждением из листовой, рифленой, просечной и круглой стали. Монтаж</t>
  </si>
  <si>
    <t>1109-0701-0105 РСНБ РК 2022 Кзтр и Кэм=1,12 Изм. и доп. вып. 40</t>
  </si>
  <si>
    <t>Лестницы прямолинейные и криволинейные с ограждением (технологические конструкции). Сборка с помощью крана на автомобильном ходу на производственных базах</t>
  </si>
  <si>
    <t>1109-0304-0101 РСНБ РК 2022 Кзтр и Кэм=1,12 Изм. и доп. вып. 32</t>
  </si>
  <si>
    <t>Лестницы прямолинейные и криволинейные, пожарные с ограждением. Монтаж</t>
  </si>
  <si>
    <t>1113-0301-0406 РСНБ РК 2022 Кзтр и Кэм=1,06</t>
  </si>
  <si>
    <t>Поверхности металлические. Огрунтовка грунтовкой ГФ-021 за один раз</t>
  </si>
  <si>
    <t>1113-0301-1406 РСНБ РК 2022 Кзтр и Кэм=1,06</t>
  </si>
  <si>
    <t>Поверхности металлические огрунтованные. Окраска эмалями ПФ-115 за 2р</t>
  </si>
  <si>
    <t>1109-0305-0301 РСНБ РК 2022 Кзтр и Кэм=1,12 Изм. и доп. вып. 32</t>
  </si>
  <si>
    <t>Конструкции опорные для крепления трубопроводов внутри зданий и сооружений массой до 0,1 т. Монтаж</t>
  </si>
  <si>
    <t>Итого ч/час</t>
  </si>
  <si>
    <t xml:space="preserve">Зарплата рабочих строителей </t>
  </si>
  <si>
    <t>стоимость ч/часа (по Предприятиям), тенге</t>
  </si>
  <si>
    <t>Итого по смете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</si>
  <si>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</si>
  <si>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</si>
  <si>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в ценах 2026 года</t>
  </si>
  <si>
    <t>ТМЦ подрядчика  со сметной прибылью 5 %</t>
  </si>
  <si>
    <t>ИТОГО СУММА К ЗАКУПУ:</t>
  </si>
  <si>
    <t>Материалы, изделия и конструкции Заказчика в ценах 2026 года</t>
  </si>
  <si>
    <t>Оборудование Заказчика в ценах 2026 год</t>
  </si>
  <si>
    <t>Стоимость машин и механизмов</t>
  </si>
  <si>
    <t>ИТОГО по смете без НДС в ценах 2026 года</t>
  </si>
  <si>
    <t>Составлено</t>
  </si>
  <si>
    <t>Инженер по сметной работе</t>
  </si>
  <si>
    <t>К.В.Ахметова</t>
  </si>
  <si>
    <t>Согласовано</t>
  </si>
  <si>
    <t>Главный архитектор проекта</t>
  </si>
  <si>
    <t>А.В. Матвиенко</t>
  </si>
  <si>
    <t>Начальник УПКР</t>
  </si>
  <si>
    <t>Ж.М. Жагипаров</t>
  </si>
  <si>
    <t>ИСХОДНЫЕ ДАННЫЕ : Э302260</t>
  </si>
  <si>
    <t>№</t>
  </si>
  <si>
    <r>
      <t xml:space="preserve">Строка данных АВС   </t>
    </r>
    <r>
      <rPr>
        <sz val="9"/>
        <color rgb="FF808080"/>
        <rFont val="Times New Roman"/>
        <family val="1"/>
        <charset val="204"/>
      </rPr>
      <t>(Номер строки текстового фрагмента.)</t>
    </r>
  </si>
  <si>
    <t>Э302260'Э9А0Q9Ж5'Ц8Н2ХМ+Ш1Б''14.01'''''*</t>
  </si>
  <si>
    <t>Ю''АО "Алюминий Казахстана"'''Строительство участка по производству галлия'РП''АОК-PAZ-2026-38-648,взамен 03-01-01-25(2026-КМ2)ERGS'Конструкции металлические'Чертеж 25-ПАЗ-03.01 КМ2*</t>
  </si>
  <si>
    <t>LН68=0*</t>
  </si>
  <si>
    <t>LЕ11-90701-106(РС295568)(К РЗП=1)'4,91''Эстакады под трубопроводы, галереи (технологические конструкции). Сборка с помощью крана на автомобильном ходу на производственных базах'т конструкций*</t>
  </si>
  <si>
    <t>Е1109-0601-0601(РМ295568)(К РЗП=1)'4,91''Сборка эстакад под трубопроводы, галереи (технологические конструкции) с помощью крана на автомобильном ходу'т конструкций*</t>
  </si>
  <si>
    <t>LЕ11-90305-305(РС128849)(РС131019)(РС131534)(РС144746)(РС149219)(РС272105)(РС279117)(РС279826)(РС286164)(РС295605)(РС329347)(К РЗП=1)'4,91''Конструкции опорные этажерочного типа. Монтаж'т конструкций*</t>
  </si>
  <si>
    <t>Е1109-0105-0305(РС128849)(РС131019)(РС131534)(РС144746)(РС149219)(РС272105)(РС279117)(РС279826)(РС286164)(РС295605)(РС329347)(К РЗП=1)'4,91''Монтаж конструкций опорных этажерочного типа'т конструкций*</t>
  </si>
  <si>
    <t>LЕ11-90701-104(РС295568)(К РЗП=1)'0,33+0,13''Площадки для обслуживания технологического оборудования и трубопроводов. Сборка с помощью крана на автомобильном ходу на производственных базах'т конструкций*</t>
  </si>
  <si>
    <t>Е1109-0601-0501(РМ295568)(К РЗП=1)'0,33+0,13''Сборка площадок для обслуживания технологического оборудования и трубопроводов с помощью крана на автомобильном ходу'т конструкций*</t>
  </si>
  <si>
    <t>LЕ11-90304-201(РС128849)(РС131019)(РС131534)(РС144746)(РС149219)(РС272105)(РС279117)(РС279826)(РС286164)(РС295605)(РС329347)(К РЗП=1)'0,33+0,13''Площадки с настилом и ограждением из листовой, рифленой, просечной и круглой стали. Монтаж'т конструкций*</t>
  </si>
  <si>
    <t>Е1109-0103-0201(РС128849)(РС131019)(РС131534)(РС144746)(РС149219)(РС272105)(РС279117)(РС279826)(РС286164)(РС295605)(РС329347)(К РЗП=1)'0,33+0,13''Монтаж площадок с настилом и ограждением из листовой, рифленой, просечной и круглой стали'т конструкций*</t>
  </si>
  <si>
    <t>LЕ11-90701-105(РС295568)(К РЗП=1)'0,13''Лестницы прямолинейные и криволинейные с ограждением (технологические конструкции). Сборка с помощью крана на автомобильном ходу на производственных базах'т конструкций*</t>
  </si>
  <si>
    <t>Е1109-0601-0301(РМ295568)(К РЗП=1)'0,13''Сборка лестниц прямолинейных и криволинейных с ограждением (технологических конструкций) с помощью крана на автомобильном ходу'т конструкций*</t>
  </si>
  <si>
    <t>LЕ11-90304-101(РС128849)(РС131019)(РС131534)(РС144746)(РС149219)(РС272105)(РС279117)(РС279826)(РС286164)(РС295605)(РС329347)(К РЗП=1)'0,13''Лестницы прямолинейные и криволинейные, пожарные с ограждением. Монтаж'т конструкций*</t>
  </si>
  <si>
    <t>Е1109-0103-0101(РС128849)(РС131019)(РС131534)(РС144746)(РС149219)(РС272105)(РС279117)(РС279826)(РС286164)(РС295605)(РС329347)(К РЗП=1)'0,13''Монтаж лестниц прямолинейных и криволинейных, пожарных с ограждением'т конструкций*</t>
  </si>
  <si>
    <r>
      <t>LЕ11-130301-406(РС146883РС149372)(К РЗП=1)'209,286''Поверхности металлические. Огрунтовка грунтовкой ГФ-021 за один раз'м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</si>
  <si>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Е1113-0203-0205(РС146883РС149372)(К РЗП=1)'209,286''Огрунтовка поверхностей металлических грунтовкой глифталевой ГФ-021 за один раз'м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</si>
  <si>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LЕ11-130301-1406(Н5.2)(Н52.2)(Н53.2) #К=2'209,286''Поверхности металлические огрунтованные. Окраска эмалями ПФ-115+за 2 раза'м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</si>
  <si>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Е1113-0203-0528(Н5.2)(Н52.2)(Н53.2) #К=2'209,286''Окраска поверхности металлической огрунтованной эмалью пентафталевой ПФ-115'м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</si>
  <si>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Т SAP30026602(=19)'0,34.1,04'515423,58'Двутавр 20Б1'т*</t>
  </si>
  <si>
    <t>Т SAP30020636(=19)'0,02.1,04'631750,93'Швеллер 22'т*</t>
  </si>
  <si>
    <t>Т SAP936625(=19)'0,02.1,04'590545,26'Швеллер 20'т*</t>
  </si>
  <si>
    <t>Т SAP30016204(=19)'0,14.1,04'447575,1'Швеллер 18'т*</t>
  </si>
  <si>
    <t>Т SAP30016188(=19)'3,23.1,04'385207,48'Швеллер 16'т*</t>
  </si>
  <si>
    <t>Т SAP909331(=19)'0,46.1,04'392230,22'Уголок 75х6'т*</t>
  </si>
  <si>
    <t>LС1214-201-0102'0,06.1,04''Уголок стальной горячекатаный равнополочный из углеродистой стали ГОСТ 8509-93 50х5'т*</t>
  </si>
  <si>
    <t>С1214-201-0102'0,06.1,04''Уголок стальной горячекатаный равнополочный из углеродистой стали ГОСТ 8509-93 ширина полки от 40 до 125 мм, толщиной от 2 до 16 мм'т*</t>
  </si>
  <si>
    <t>Т SAP909286(=19)'0,01.1,04'370566,29'Уголок 25х3'т*</t>
  </si>
  <si>
    <t>29</t>
  </si>
  <si>
    <t>Т SAP30023851(=19)'0,03.1,04'393900'Прокат листовой горячекатанный ГОСТ19903-2015 толщ 28'т*</t>
  </si>
  <si>
    <t>30</t>
  </si>
  <si>
    <t>Т SAP30015863(=13)'0,35.1,04'331641,98'Прокат листовой горячекатанный ГОСТ19903-2015 толщ 16'т*</t>
  </si>
  <si>
    <t>31</t>
  </si>
  <si>
    <t>Т SAP30045323(=19)'0,06.1,04'331641,98'Прокат листовой горячекатанный ГОСТ19903-2015 толщ 14'т*</t>
  </si>
  <si>
    <t>32</t>
  </si>
  <si>
    <t>Т SAP30024560(=19)'0,03.1,04'347384,68'Прокат листовой горячекатанный ГОСТ19903-2015 толщ 12'т*</t>
  </si>
  <si>
    <t>33</t>
  </si>
  <si>
    <t>Т SAP909071(=19)'0,35.1,04'347384,68'Прокат листовой горячекатанный ГОСТ19903-2015 толщ 10'т*</t>
  </si>
  <si>
    <t>34</t>
  </si>
  <si>
    <t>Т SAP909127(=19)'0,1.1,04'347384,68'Прокат листовой горячекатанный ГОСТ19903-2015 толщ 8'т*</t>
  </si>
  <si>
    <t>35</t>
  </si>
  <si>
    <t>Т SAP909100(=19)'0,16.1,04'347384,68'Прокат листовой горячекатанный ГОСТ19903-2015 толщ 6'т*</t>
  </si>
  <si>
    <t>36</t>
  </si>
  <si>
    <t>Т SAP30015859(=13)'0,05.1,04'347384,68'Прокат листовой горячекатанный ГОСТ19903-2015 толщиной 4мм'т*</t>
  </si>
  <si>
    <t>37</t>
  </si>
  <si>
    <t>LС1214-107-0114'0,06.1,04''Лист стальной просечно-вытяжной из углеродистой стали ПВЛ-510'т*</t>
  </si>
  <si>
    <t>38</t>
  </si>
  <si>
    <t>С1214-107-0114'0,06.1,04''Лист стальной просечно-вытяжной из углеродистой стали ПВЛ-510, толщиной 5 мм'т*</t>
  </si>
  <si>
    <t>39</t>
  </si>
  <si>
    <t>Т SAP30045413(=13)'0,03.1,04'363216,88'Прокат стальной горячекатанный круглый ф18'т*</t>
  </si>
  <si>
    <t>40</t>
  </si>
  <si>
    <t>LЕ11-90305-301(РС128849)(РС131534)(РС144746)(РС149219)(РС272105)(РС279117)(РС279826)(РС286164)(РС295605)(РС329347)(К РЗП=1)'(34,8+28):1000''Конструкции опорные для крепления трубопроводов внутри зданий и сооружений массой до 0,1 т. Монтаж'т конструкций*</t>
  </si>
  <si>
    <t>41</t>
  </si>
  <si>
    <t>Е1109-0105-0301(РС128849)(РС131534)(РС144746)(РС149219)(РС272105)(РС279117)(РС279826)(РС286164)(РС295605)(РС329347)(К РЗП=1)'(34,8+28):1000''Монтаж опорных конструкций для крепления трубопроводов внутри зданий и сооружений массой до 0,1 т'т конструкций*</t>
  </si>
  <si>
    <t>42</t>
  </si>
  <si>
    <t>LС1222-527-0101'(34,8+28):1000''Подвеска тяговая с тягой соединительной'т*</t>
  </si>
  <si>
    <t>43</t>
  </si>
  <si>
    <t>С1222-527-0101'(34,8+28):1000''Прочие индивидуальные сварные конструкции, масса сборочной единицы до 0,1 т'т*</t>
  </si>
  <si>
    <t>44</t>
  </si>
  <si>
    <t>К*</t>
  </si>
  <si>
    <t>Основание: 253326043(254073811)SMAX, Чертеж 25-ПАЗ-03.01 КМ2</t>
  </si>
  <si>
    <t>253326043(254073811)SMAX,Чертеж 25-ПАЗ-03.01 КМ2</t>
  </si>
  <si>
    <t>АОК-PAZ-2026-Е-38-648,взамен 03-01-01-25(2026-КМ2)ERGS</t>
  </si>
  <si>
    <t>№ АОК-PAZ-2026-38-Е-648,взамен 03-01-01-25(2026-КМ2)ERGS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</si>
</sst>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.0######"/>
    <numFmt numFmtId="165" formatCode="_-* #,##0.00\ _₽_-;\-* #,##0.00\ _₽_-;_-* &quot;-&quot;??\ _₽_-;_-@_-"/>
    <numFmt numFmtId="166" formatCode="_-* #,##0\ _₽_-;\-* #,##0\ _₽_-;_-* &quot;-&quot;??\ _₽_-;_-@_-"/>
    <numFmt numFmtId="167" formatCode="#,##0.0_ ;\-#,##0.0\ "/>
    <numFmt numFmtId="168" formatCode="_(* #,##0.00_);_(* \(#,##0.00\);_(* &quot;-&quot;??_);_(@_)"/>
    <numFmt numFmtId="169" formatCode="dd&quot;.&quot;mm&quot;.&quot;yyyy"/>
    <numFmt numFmtId="170" formatCode="0.0000"/>
    <numFmt numFmtId="171" formatCode="#,##0.0###########"/>
  </numFmts>
  <fonts count="86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Helv"/>
      <charset val="204"/>
    </font>
    <font>
      <sz val="10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663333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name val="Arial Cyr"/>
      <family val="2"/>
      <charset val="204"/>
    </font>
    <font>
      <b/>
      <u/>
      <sz val="12"/>
      <name val="Times New Roman"/>
      <family val="1"/>
      <charset val="204"/>
    </font>
    <font>
      <b/>
      <sz val="10"/>
      <name val="Arial Cyr"/>
      <family val="2"/>
      <charset val="204"/>
    </font>
    <font>
      <i/>
      <sz val="10"/>
      <color rgb="FF333333"/>
      <name val="Times New Roman"/>
      <family val="1"/>
      <charset val="204"/>
    </font>
    <font>
      <sz val="9"/>
      <color rgb="FF80808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sz val="9"/>
      <color rgb="FF000080"/>
      <name val="Times New Roman Cyr"/>
      <charset val="204"/>
    </font>
    <font>
      <sz val="10"/>
      <color rgb="FF000080"/>
      <name val="Times New Roman Cyr"/>
      <charset val="204"/>
    </font>
    <font>
      <b/>
      <sz val="9"/>
      <color rgb="FF000080"/>
      <name val="Times New Roman Cyr"/>
      <charset val="204"/>
    </font>
    <font>
      <sz val="8"/>
      <color rgb="FF808080"/>
      <name val="Times New Roman Cyr"/>
      <charset val="204"/>
    </font>
    <font>
      <sz val="8"/>
      <color rgb="FFFFFFFF"/>
      <name val="Times New Roman Cyr"/>
      <charset val="204"/>
    </font>
    <font>
      <vertAlign val="superscript"/>
      <sz val="9"/>
      <color rgb="FF000080"/>
      <name val="Times New Roman Cyr"/>
      <charset val="204"/>
    </font>
    <font>
      <b/>
      <vertAlign val="superscript"/>
      <sz val="10"/>
      <name val="Times New Roman Cyr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Lucida Console"/>
      <family val="3"/>
      <charset val="204"/>
    </font>
    <font>
      <sz val="10"/>
      <name val="Courier New"/>
      <family val="3"/>
      <charset val="204"/>
    </font>
    <font>
      <vertAlign val="superscript"/>
      <sz val="10"/>
      <name val="Courier New"/>
      <family val="3"/>
      <charset val="204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indexed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1C1"/>
        <bgColor rgb="FFFFC1C1"/>
      </patternFill>
    </fill>
    <fill>
      <patternFill patternType="solid">
        <fgColor rgb="FFFFFFC1"/>
        <bgColor rgb="FFFFFFC1"/>
      </patternFill>
    </fill>
    <fill>
      <patternFill patternType="solid">
        <fgColor rgb="FFC1FFC1"/>
        <bgColor rgb="FFC1FFC1"/>
      </patternFill>
    </fill>
    <fill>
      <patternFill patternType="solid">
        <fgColor theme="0"/>
        <bgColor rgb="FFCCFFFF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CCCFF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rgb="FF000000"/>
      </bottom>
      <diagonal/>
    </border>
    <border>
      <left/>
      <right style="hair">
        <color rgb="FF000000"/>
      </right>
      <top style="hair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808080"/>
      </top>
      <bottom style="hair">
        <color rgb="FF000000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C0C0C0"/>
      </left>
      <right/>
      <top style="thin">
        <color indexed="64"/>
      </top>
      <bottom style="hair">
        <color rgb="FFC0C0C0"/>
      </bottom>
      <diagonal/>
    </border>
    <border>
      <left/>
      <right style="hair">
        <color rgb="FFC0C0C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31" fillId="0" borderId="0" applyFont="0" applyFill="0" applyBorder="0" applyAlignment="0" applyProtection="0"/>
    <xf numFmtId="0" fontId="36" fillId="0" borderId="0"/>
    <xf numFmtId="165" fontId="37" fillId="0" borderId="0" applyFont="0" applyFill="0" applyBorder="0" applyAlignment="0" applyProtection="0"/>
    <xf numFmtId="0" fontId="40" fillId="0" borderId="0">
      <alignment horizontal="left" vertical="top" wrapText="1"/>
    </xf>
    <xf numFmtId="0" fontId="44" fillId="0" borderId="0"/>
    <xf numFmtId="0" fontId="45" fillId="0" borderId="0" applyNumberFormat="0" applyBorder="0" applyProtection="0"/>
    <xf numFmtId="0" fontId="47" fillId="0" borderId="0" applyNumberFormat="0" applyBorder="0" applyProtection="0"/>
    <xf numFmtId="0" fontId="45" fillId="0" borderId="0" applyNumberFormat="0" applyBorder="0" applyProtection="0"/>
    <xf numFmtId="0" fontId="44" fillId="0" borderId="0"/>
    <xf numFmtId="0" fontId="53" fillId="0" borderId="0"/>
    <xf numFmtId="168" fontId="53" fillId="0" borderId="0" applyFont="0" applyFill="0" applyBorder="0" applyAlignment="0" applyProtection="0"/>
    <xf numFmtId="0" fontId="45" fillId="0" borderId="0" applyNumberFormat="0" applyBorder="0" applyProtection="0"/>
    <xf numFmtId="0" fontId="44" fillId="0" borderId="0"/>
    <xf numFmtId="43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370">
    <xf numFmtId="0" fontId="0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0" fontId="23" fillId="0" borderId="0" xfId="0" applyFont="1" applyAlignment="1">
      <alignment horizontal="right" vertical="top" wrapText="1" indent="1"/>
    </xf>
    <xf numFmtId="0" fontId="21" fillId="0" borderId="11" xfId="0" applyFont="1" applyBorder="1"/>
    <xf numFmtId="0" fontId="21" fillId="0" borderId="11" xfId="0" applyFont="1" applyBorder="1" applyAlignment="1">
      <alignment horizontal="left" indent="1"/>
    </xf>
    <xf numFmtId="0" fontId="18" fillId="33" borderId="15" xfId="0" applyFont="1" applyFill="1" applyBorder="1" applyAlignment="1">
      <alignment horizontal="center" vertical="center" wrapText="1"/>
    </xf>
    <xf numFmtId="0" fontId="26" fillId="33" borderId="16" xfId="0" applyFont="1" applyFill="1" applyBorder="1" applyAlignment="1">
      <alignment horizontal="center" vertical="top" wrapText="1"/>
    </xf>
    <xf numFmtId="0" fontId="26" fillId="33" borderId="15" xfId="0" applyFont="1" applyFill="1" applyBorder="1" applyAlignment="1">
      <alignment horizontal="center" vertical="top" wrapText="1"/>
    </xf>
    <xf numFmtId="0" fontId="28" fillId="0" borderId="17" xfId="0" applyFont="1" applyBorder="1" applyAlignment="1">
      <alignment horizontal="center" vertical="top" wrapText="1"/>
    </xf>
    <xf numFmtId="0" fontId="28" fillId="0" borderId="18" xfId="0" applyFont="1" applyBorder="1" applyAlignment="1">
      <alignment horizontal="left" vertical="top" wrapText="1"/>
    </xf>
    <xf numFmtId="0" fontId="28" fillId="0" borderId="18" xfId="0" applyFont="1" applyBorder="1" applyAlignment="1">
      <alignment horizontal="center" vertical="top" wrapText="1"/>
    </xf>
    <xf numFmtId="164" fontId="28" fillId="0" borderId="18" xfId="0" applyNumberFormat="1" applyFont="1" applyBorder="1" applyAlignment="1">
      <alignment horizontal="right" vertical="top" wrapText="1"/>
    </xf>
    <xf numFmtId="3" fontId="28" fillId="0" borderId="18" xfId="0" applyNumberFormat="1" applyFont="1" applyBorder="1" applyAlignment="1">
      <alignment horizontal="right" vertical="top" wrapText="1"/>
    </xf>
    <xf numFmtId="3" fontId="0" fillId="0" borderId="19" xfId="0" applyNumberFormat="1" applyFont="1" applyBorder="1" applyAlignment="1">
      <alignment horizontal="right" vertical="top" wrapText="1"/>
    </xf>
    <xf numFmtId="0" fontId="32" fillId="34" borderId="27" xfId="0" applyFont="1" applyFill="1" applyBorder="1" applyAlignment="1" applyProtection="1">
      <alignment horizontal="center" vertical="top" wrapText="1" readingOrder="1"/>
    </xf>
    <xf numFmtId="0" fontId="33" fillId="34" borderId="27" xfId="0" applyFont="1" applyFill="1" applyBorder="1" applyAlignment="1" applyProtection="1">
      <alignment horizontal="center" vertical="top" wrapText="1" readingOrder="1"/>
    </xf>
    <xf numFmtId="0" fontId="32" fillId="34" borderId="27" xfId="0" applyFont="1" applyFill="1" applyBorder="1" applyAlignment="1" applyProtection="1">
      <alignment horizontal="left" vertical="top" wrapText="1" readingOrder="1"/>
    </xf>
    <xf numFmtId="0" fontId="33" fillId="34" borderId="28" xfId="0" applyFont="1" applyFill="1" applyBorder="1" applyAlignment="1" applyProtection="1">
      <alignment horizontal="center" vertical="top" wrapText="1" readingOrder="1"/>
    </xf>
    <xf numFmtId="0" fontId="33" fillId="34" borderId="28" xfId="0" applyFont="1" applyFill="1" applyBorder="1" applyAlignment="1" applyProtection="1">
      <alignment horizontal="right" vertical="top" wrapText="1" readingOrder="1"/>
    </xf>
    <xf numFmtId="3" fontId="33" fillId="34" borderId="27" xfId="0" applyNumberFormat="1" applyFont="1" applyFill="1" applyBorder="1" applyAlignment="1" applyProtection="1">
      <alignment horizontal="right" vertical="top" wrapText="1" readingOrder="1"/>
    </xf>
    <xf numFmtId="3" fontId="33" fillId="34" borderId="28" xfId="0" applyNumberFormat="1" applyFont="1" applyFill="1" applyBorder="1" applyAlignment="1" applyProtection="1">
      <alignment horizontal="right" vertical="top" wrapText="1" readingOrder="1"/>
    </xf>
    <xf numFmtId="49" fontId="34" fillId="35" borderId="29" xfId="0" applyNumberFormat="1" applyFont="1" applyFill="1" applyBorder="1" applyAlignment="1">
      <alignment horizontal="center" vertical="center"/>
    </xf>
    <xf numFmtId="0" fontId="34" fillId="35" borderId="29" xfId="0" applyFont="1" applyFill="1" applyBorder="1" applyAlignment="1">
      <alignment wrapText="1"/>
    </xf>
    <xf numFmtId="0" fontId="26" fillId="35" borderId="29" xfId="0" applyNumberFormat="1" applyFont="1" applyFill="1" applyBorder="1" applyAlignment="1">
      <alignment vertical="center" wrapText="1"/>
    </xf>
    <xf numFmtId="0" fontId="35" fillId="35" borderId="20" xfId="0" applyFont="1" applyFill="1" applyBorder="1" applyAlignment="1">
      <alignment horizontal="center"/>
    </xf>
    <xf numFmtId="0" fontId="34" fillId="35" borderId="21" xfId="0" applyFont="1" applyFill="1" applyBorder="1" applyAlignment="1"/>
    <xf numFmtId="0" fontId="34" fillId="35" borderId="29" xfId="0" applyFont="1" applyFill="1" applyBorder="1" applyAlignment="1"/>
    <xf numFmtId="2" fontId="35" fillId="35" borderId="29" xfId="0" applyNumberFormat="1" applyFont="1" applyFill="1" applyBorder="1" applyAlignment="1"/>
    <xf numFmtId="0" fontId="34" fillId="0" borderId="29" xfId="0" applyFont="1" applyFill="1" applyBorder="1" applyAlignment="1"/>
    <xf numFmtId="0" fontId="34" fillId="0" borderId="29" xfId="0" applyFont="1" applyFill="1" applyBorder="1" applyAlignment="1">
      <alignment wrapText="1"/>
    </xf>
    <xf numFmtId="2" fontId="18" fillId="0" borderId="29" xfId="0" applyNumberFormat="1" applyFont="1" applyFill="1" applyBorder="1" applyAlignment="1">
      <alignment vertical="center" wrapText="1"/>
    </xf>
    <xf numFmtId="0" fontId="18" fillId="36" borderId="29" xfId="43" applyFont="1" applyFill="1" applyBorder="1" applyAlignment="1">
      <alignment vertical="center" wrapText="1"/>
    </xf>
    <xf numFmtId="166" fontId="34" fillId="0" borderId="29" xfId="44" applyNumberFormat="1" applyFont="1" applyFill="1" applyBorder="1"/>
    <xf numFmtId="167" fontId="38" fillId="0" borderId="29" xfId="44" applyNumberFormat="1" applyFont="1" applyFill="1" applyBorder="1" applyAlignment="1">
      <alignment horizontal="right" vertical="center"/>
    </xf>
    <xf numFmtId="0" fontId="18" fillId="36" borderId="29" xfId="0" applyNumberFormat="1" applyFont="1" applyFill="1" applyBorder="1" applyAlignment="1">
      <alignment vertical="center" wrapText="1"/>
    </xf>
    <xf numFmtId="0" fontId="18" fillId="0" borderId="29" xfId="0" applyFont="1" applyFill="1" applyBorder="1" applyAlignment="1">
      <alignment horizontal="left" wrapText="1"/>
    </xf>
    <xf numFmtId="0" fontId="34" fillId="0" borderId="29" xfId="0" applyFont="1" applyFill="1" applyBorder="1" applyAlignment="1">
      <alignment horizontal="center"/>
    </xf>
    <xf numFmtId="3" fontId="34" fillId="0" borderId="29" xfId="0" applyNumberFormat="1" applyFont="1" applyFill="1" applyBorder="1" applyAlignment="1">
      <alignment vertical="center"/>
    </xf>
    <xf numFmtId="0" fontId="34" fillId="36" borderId="29" xfId="0" applyFont="1" applyFill="1" applyBorder="1" applyAlignment="1"/>
    <xf numFmtId="0" fontId="18" fillId="0" borderId="29" xfId="0" applyFont="1" applyFill="1" applyBorder="1" applyAlignment="1">
      <alignment horizontal="left" vertical="top" wrapText="1"/>
    </xf>
    <xf numFmtId="0" fontId="39" fillId="36" borderId="29" xfId="0" applyFont="1" applyFill="1" applyBorder="1" applyAlignment="1"/>
    <xf numFmtId="2" fontId="18" fillId="0" borderId="29" xfId="0" applyNumberFormat="1" applyFont="1" applyFill="1" applyBorder="1" applyAlignment="1">
      <alignment horizontal="left" vertical="top" wrapText="1"/>
    </xf>
    <xf numFmtId="3" fontId="34" fillId="0" borderId="29" xfId="0" applyNumberFormat="1" applyFont="1" applyFill="1" applyBorder="1" applyAlignment="1"/>
    <xf numFmtId="3" fontId="18" fillId="36" borderId="29" xfId="0" applyNumberFormat="1" applyFont="1" applyFill="1" applyBorder="1" applyAlignment="1"/>
    <xf numFmtId="0" fontId="18" fillId="36" borderId="29" xfId="0" applyFont="1" applyFill="1" applyBorder="1" applyAlignment="1"/>
    <xf numFmtId="9" fontId="35" fillId="0" borderId="29" xfId="0" applyNumberFormat="1" applyFont="1" applyFill="1" applyBorder="1" applyAlignment="1">
      <alignment horizontal="center" vertical="center"/>
    </xf>
    <xf numFmtId="0" fontId="35" fillId="0" borderId="29" xfId="0" applyFont="1" applyFill="1" applyBorder="1" applyAlignment="1">
      <alignment horizontal="center"/>
    </xf>
    <xf numFmtId="2" fontId="26" fillId="0" borderId="29" xfId="0" applyNumberFormat="1" applyFont="1" applyFill="1" applyBorder="1" applyAlignment="1">
      <alignment vertical="center" wrapText="1"/>
    </xf>
    <xf numFmtId="0" fontId="26" fillId="35" borderId="29" xfId="45" applyFont="1" applyFill="1" applyBorder="1" applyAlignment="1">
      <alignment wrapText="1"/>
    </xf>
    <xf numFmtId="0" fontId="35" fillId="35" borderId="29" xfId="0" applyFont="1" applyFill="1" applyBorder="1" applyAlignment="1">
      <alignment horizontal="center"/>
    </xf>
    <xf numFmtId="3" fontId="35" fillId="35" borderId="29" xfId="0" applyNumberFormat="1" applyFont="1" applyFill="1" applyBorder="1" applyAlignment="1">
      <alignment vertical="center"/>
    </xf>
    <xf numFmtId="0" fontId="26" fillId="37" borderId="29" xfId="0" applyNumberFormat="1" applyFont="1" applyFill="1" applyBorder="1" applyAlignment="1">
      <alignment vertical="center" wrapText="1"/>
    </xf>
    <xf numFmtId="0" fontId="35" fillId="37" borderId="29" xfId="0" applyFont="1" applyFill="1" applyBorder="1" applyAlignment="1">
      <alignment horizontal="center"/>
    </xf>
    <xf numFmtId="0" fontId="34" fillId="37" borderId="29" xfId="0" applyFont="1" applyFill="1" applyBorder="1" applyAlignment="1"/>
    <xf numFmtId="9" fontId="35" fillId="37" borderId="29" xfId="42" applyFont="1" applyFill="1" applyBorder="1" applyAlignment="1">
      <alignment vertical="center"/>
    </xf>
    <xf numFmtId="0" fontId="18" fillId="0" borderId="29" xfId="45" applyFont="1" applyFill="1" applyBorder="1" applyAlignment="1">
      <alignment vertical="top" wrapText="1"/>
    </xf>
    <xf numFmtId="0" fontId="35" fillId="0" borderId="29" xfId="0" applyFont="1" applyFill="1" applyBorder="1" applyAlignment="1">
      <alignment horizontal="center" vertical="center"/>
    </xf>
    <xf numFmtId="0" fontId="26" fillId="37" borderId="29" xfId="45" applyFont="1" applyFill="1" applyBorder="1" applyAlignment="1">
      <alignment vertical="top" wrapText="1"/>
    </xf>
    <xf numFmtId="3" fontId="35" fillId="37" borderId="29" xfId="0" applyNumberFormat="1" applyFont="1" applyFill="1" applyBorder="1" applyAlignment="1">
      <alignment vertical="center"/>
    </xf>
    <xf numFmtId="0" fontId="0" fillId="0" borderId="0" xfId="0" applyAlignment="1">
      <alignment horizontal="left" vertical="top" wrapText="1"/>
    </xf>
    <xf numFmtId="0" fontId="41" fillId="0" borderId="0" xfId="45" applyFont="1" applyFill="1" applyAlignment="1"/>
    <xf numFmtId="0" fontId="42" fillId="0" borderId="0" xfId="42" applyNumberFormat="1" applyFont="1" applyFill="1" applyBorder="1" applyAlignment="1"/>
    <xf numFmtId="0" fontId="43" fillId="0" borderId="0" xfId="45" applyFont="1" applyFill="1" applyAlignment="1"/>
    <xf numFmtId="9" fontId="41" fillId="0" borderId="0" xfId="42" applyFont="1" applyFill="1" applyBorder="1" applyAlignment="1"/>
    <xf numFmtId="0" fontId="39" fillId="0" borderId="0" xfId="46" applyFont="1"/>
    <xf numFmtId="0" fontId="46" fillId="38" borderId="0" xfId="47" applyFont="1" applyFill="1" applyBorder="1" applyAlignment="1"/>
    <xf numFmtId="0" fontId="18" fillId="0" borderId="0" xfId="0" applyFont="1" applyAlignment="1"/>
    <xf numFmtId="0" fontId="23" fillId="36" borderId="0" xfId="48" applyFont="1" applyFill="1" applyBorder="1" applyAlignment="1"/>
    <xf numFmtId="0" fontId="23" fillId="36" borderId="0" xfId="47" applyFont="1" applyFill="1" applyBorder="1" applyAlignment="1"/>
    <xf numFmtId="0" fontId="18" fillId="36" borderId="0" xfId="47" applyFont="1" applyFill="1" applyBorder="1" applyAlignment="1">
      <alignment horizontal="left"/>
    </xf>
    <xf numFmtId="0" fontId="18" fillId="36" borderId="0" xfId="47" applyFont="1" applyFill="1" applyBorder="1" applyAlignment="1"/>
    <xf numFmtId="14" fontId="18" fillId="0" borderId="0" xfId="49" applyNumberFormat="1" applyFont="1" applyFill="1" applyBorder="1" applyAlignment="1">
      <alignment horizontal="right" vertical="top"/>
    </xf>
    <xf numFmtId="0" fontId="18" fillId="0" borderId="0" xfId="49" applyFont="1" applyFill="1" applyBorder="1" applyAlignment="1">
      <alignment vertical="center"/>
    </xf>
    <xf numFmtId="0" fontId="48" fillId="36" borderId="0" xfId="48" applyFont="1" applyFill="1" applyAlignment="1"/>
    <xf numFmtId="0" fontId="49" fillId="36" borderId="0" xfId="47" applyFont="1" applyFill="1" applyAlignment="1"/>
    <xf numFmtId="0" fontId="18" fillId="36" borderId="0" xfId="47" applyFont="1" applyFill="1" applyAlignment="1">
      <alignment horizontal="left"/>
    </xf>
    <xf numFmtId="14" fontId="18" fillId="36" borderId="0" xfId="47" applyNumberFormat="1" applyFont="1" applyFill="1" applyAlignment="1"/>
    <xf numFmtId="0" fontId="50" fillId="0" borderId="0" xfId="46" applyFont="1" applyAlignment="1">
      <alignment vertical="center"/>
    </xf>
    <xf numFmtId="0" fontId="46" fillId="38" borderId="0" xfId="48" applyFont="1" applyFill="1" applyBorder="1" applyAlignment="1"/>
    <xf numFmtId="0" fontId="51" fillId="0" borderId="0" xfId="0" applyFont="1" applyAlignment="1"/>
    <xf numFmtId="0" fontId="5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49" applyFont="1" applyFill="1" applyBorder="1" applyAlignment="1">
      <alignment vertical="top"/>
    </xf>
    <xf numFmtId="0" fontId="49" fillId="0" borderId="0" xfId="0" applyFont="1" applyAlignment="1"/>
    <xf numFmtId="0" fontId="23" fillId="38" borderId="0" xfId="48" applyFont="1" applyFill="1" applyBorder="1" applyAlignment="1"/>
    <xf numFmtId="0" fontId="18" fillId="0" borderId="0" xfId="50" applyFont="1" applyAlignment="1">
      <alignment vertical="center"/>
    </xf>
    <xf numFmtId="0" fontId="52" fillId="0" borderId="0" xfId="50" applyFont="1" applyAlignment="1">
      <alignment vertical="center"/>
    </xf>
    <xf numFmtId="0" fontId="18" fillId="0" borderId="0" xfId="50" applyFont="1" applyAlignment="1">
      <alignment vertical="center" wrapText="1"/>
    </xf>
    <xf numFmtId="0" fontId="26" fillId="0" borderId="0" xfId="50" applyFont="1" applyAlignment="1">
      <alignment vertical="center"/>
    </xf>
    <xf numFmtId="0" fontId="18" fillId="0" borderId="0" xfId="50" applyFont="1" applyFill="1" applyAlignment="1">
      <alignment vertical="center"/>
    </xf>
    <xf numFmtId="0" fontId="18" fillId="0" borderId="0" xfId="50" applyFont="1" applyFill="1" applyAlignment="1">
      <alignment vertical="center" wrapText="1"/>
    </xf>
    <xf numFmtId="0" fontId="18" fillId="0" borderId="0" xfId="50" applyFont="1" applyBorder="1"/>
    <xf numFmtId="0" fontId="26" fillId="0" borderId="30" xfId="50" applyFont="1" applyFill="1" applyBorder="1" applyAlignment="1">
      <alignment horizontal="center" vertical="center"/>
    </xf>
    <xf numFmtId="0" fontId="26" fillId="0" borderId="12" xfId="50" applyFont="1" applyFill="1" applyBorder="1" applyAlignment="1">
      <alignment horizontal="center" vertical="center"/>
    </xf>
    <xf numFmtId="0" fontId="26" fillId="0" borderId="0" xfId="50" applyFont="1" applyFill="1" applyBorder="1" applyAlignment="1">
      <alignment horizontal="center" vertical="center"/>
    </xf>
    <xf numFmtId="0" fontId="18" fillId="0" borderId="0" xfId="50" applyFont="1"/>
    <xf numFmtId="0" fontId="26" fillId="0" borderId="31" xfId="50" applyFont="1" applyFill="1" applyBorder="1" applyAlignment="1">
      <alignment horizontal="center" vertical="center"/>
    </xf>
    <xf numFmtId="0" fontId="18" fillId="0" borderId="16" xfId="50" applyFont="1" applyFill="1" applyBorder="1" applyAlignment="1">
      <alignment horizontal="center" vertical="center" wrapText="1"/>
    </xf>
    <xf numFmtId="0" fontId="18" fillId="39" borderId="29" xfId="51" applyFont="1" applyFill="1" applyBorder="1" applyAlignment="1">
      <alignment vertical="center" wrapText="1"/>
    </xf>
    <xf numFmtId="3" fontId="18" fillId="40" borderId="29" xfId="51" applyNumberFormat="1" applyFont="1" applyFill="1" applyBorder="1" applyAlignment="1">
      <alignment horizontal="center" vertical="center"/>
    </xf>
    <xf numFmtId="3" fontId="18" fillId="39" borderId="29" xfId="51" applyNumberFormat="1" applyFont="1" applyFill="1" applyBorder="1" applyAlignment="1">
      <alignment horizontal="center" vertical="center" wrapText="1"/>
    </xf>
    <xf numFmtId="3" fontId="18" fillId="39" borderId="29" xfId="52" applyNumberFormat="1" applyFont="1" applyFill="1" applyBorder="1" applyAlignment="1">
      <alignment horizontal="center" vertical="center"/>
    </xf>
    <xf numFmtId="0" fontId="18" fillId="0" borderId="29" xfId="51" applyFont="1" applyFill="1" applyBorder="1" applyAlignment="1">
      <alignment vertical="center" wrapText="1"/>
    </xf>
    <xf numFmtId="3" fontId="18" fillId="0" borderId="29" xfId="51" applyNumberFormat="1" applyFont="1" applyFill="1" applyBorder="1" applyAlignment="1">
      <alignment horizontal="center" vertical="center"/>
    </xf>
    <xf numFmtId="3" fontId="18" fillId="0" borderId="29" xfId="51" applyNumberFormat="1" applyFont="1" applyFill="1" applyBorder="1" applyAlignment="1">
      <alignment horizontal="center" vertical="center" wrapText="1"/>
    </xf>
    <xf numFmtId="3" fontId="18" fillId="0" borderId="29" xfId="52" applyNumberFormat="1" applyFont="1" applyFill="1" applyBorder="1" applyAlignment="1">
      <alignment horizontal="center" vertical="center"/>
    </xf>
    <xf numFmtId="0" fontId="26" fillId="41" borderId="29" xfId="51" applyFont="1" applyFill="1" applyBorder="1" applyAlignment="1">
      <alignment horizontal="right" vertical="center" wrapText="1"/>
    </xf>
    <xf numFmtId="3" fontId="26" fillId="41" borderId="29" xfId="51" applyNumberFormat="1" applyFont="1" applyFill="1" applyBorder="1" applyAlignment="1">
      <alignment horizontal="center" vertical="center"/>
    </xf>
    <xf numFmtId="3" fontId="26" fillId="41" borderId="29" xfId="51" applyNumberFormat="1" applyFont="1" applyFill="1" applyBorder="1" applyAlignment="1">
      <alignment horizontal="center" vertical="center" wrapText="1"/>
    </xf>
    <xf numFmtId="3" fontId="26" fillId="41" borderId="29" xfId="52" applyNumberFormat="1" applyFont="1" applyFill="1" applyBorder="1" applyAlignment="1">
      <alignment horizontal="center" vertical="center"/>
    </xf>
    <xf numFmtId="165" fontId="26" fillId="0" borderId="0" xfId="44" applyFont="1" applyFill="1" applyAlignment="1">
      <alignment vertical="center"/>
    </xf>
    <xf numFmtId="165" fontId="18" fillId="0" borderId="0" xfId="50" applyNumberFormat="1" applyFont="1"/>
    <xf numFmtId="0" fontId="38" fillId="0" borderId="0" xfId="50" applyFont="1" applyBorder="1" applyAlignment="1">
      <alignment horizontal="center" vertical="center" wrapText="1"/>
    </xf>
    <xf numFmtId="0" fontId="38" fillId="40" borderId="0" xfId="50" applyFont="1" applyFill="1" applyBorder="1" applyAlignment="1">
      <alignment horizontal="center" vertical="center" wrapText="1"/>
    </xf>
    <xf numFmtId="3" fontId="38" fillId="0" borderId="0" xfId="51" applyNumberFormat="1" applyFont="1" applyFill="1" applyBorder="1" applyAlignment="1">
      <alignment horizontal="center" vertical="center" wrapText="1"/>
    </xf>
    <xf numFmtId="0" fontId="38" fillId="0" borderId="0" xfId="50" applyFont="1" applyFill="1" applyBorder="1" applyAlignment="1">
      <alignment horizontal="center" vertical="center" wrapText="1"/>
    </xf>
    <xf numFmtId="9" fontId="38" fillId="40" borderId="0" xfId="50" applyNumberFormat="1" applyFont="1" applyFill="1" applyBorder="1" applyAlignment="1">
      <alignment horizontal="center" vertical="center" wrapText="1"/>
    </xf>
    <xf numFmtId="0" fontId="38" fillId="40" borderId="0" xfId="50" applyFont="1" applyFill="1" applyAlignment="1">
      <alignment horizontal="center"/>
    </xf>
    <xf numFmtId="0" fontId="38" fillId="0" borderId="0" xfId="50" applyFont="1" applyFill="1" applyAlignment="1">
      <alignment horizontal="center"/>
    </xf>
    <xf numFmtId="0" fontId="18" fillId="42" borderId="0" xfId="50" applyFont="1" applyFill="1" applyBorder="1" applyAlignment="1">
      <alignment horizontal="center" vertical="center"/>
    </xf>
    <xf numFmtId="0" fontId="38" fillId="0" borderId="0" xfId="50" applyFont="1"/>
    <xf numFmtId="0" fontId="54" fillId="42" borderId="0" xfId="50" applyFont="1" applyFill="1" applyAlignment="1">
      <alignment vertical="center"/>
    </xf>
    <xf numFmtId="3" fontId="38" fillId="40" borderId="0" xfId="50" applyNumberFormat="1" applyFont="1" applyFill="1"/>
    <xf numFmtId="49" fontId="49" fillId="36" borderId="0" xfId="50" applyNumberFormat="1" applyFont="1" applyFill="1" applyAlignment="1">
      <alignment vertical="center"/>
    </xf>
    <xf numFmtId="0" fontId="34" fillId="36" borderId="0" xfId="47" applyFont="1" applyFill="1" applyAlignment="1">
      <alignment vertical="center"/>
    </xf>
    <xf numFmtId="0" fontId="46" fillId="0" borderId="0" xfId="53" applyFont="1" applyFill="1" applyAlignment="1">
      <alignment vertical="center"/>
    </xf>
    <xf numFmtId="3" fontId="26" fillId="42" borderId="0" xfId="50" applyNumberFormat="1" applyFont="1" applyFill="1" applyBorder="1" applyAlignment="1">
      <alignment horizontal="right" vertical="center"/>
    </xf>
    <xf numFmtId="0" fontId="54" fillId="42" borderId="0" xfId="50" applyFont="1" applyFill="1" applyAlignment="1">
      <alignment vertical="center" wrapText="1"/>
    </xf>
    <xf numFmtId="0" fontId="49" fillId="36" borderId="0" xfId="50" applyFont="1" applyFill="1" applyAlignment="1">
      <alignment vertical="center"/>
    </xf>
    <xf numFmtId="0" fontId="49" fillId="36" borderId="0" xfId="50" applyFont="1" applyFill="1" applyBorder="1" applyAlignment="1">
      <alignment vertical="center"/>
    </xf>
    <xf numFmtId="0" fontId="18" fillId="0" borderId="0" xfId="48" applyFont="1" applyFill="1" applyAlignment="1">
      <alignment vertical="center"/>
    </xf>
    <xf numFmtId="49" fontId="49" fillId="36" borderId="0" xfId="50" applyNumberFormat="1" applyFont="1" applyFill="1" applyBorder="1" applyAlignment="1">
      <alignment horizontal="left" vertical="center"/>
    </xf>
    <xf numFmtId="14" fontId="48" fillId="0" borderId="0" xfId="54" applyNumberFormat="1" applyFont="1" applyFill="1" applyBorder="1" applyAlignment="1">
      <alignment vertical="center"/>
    </xf>
    <xf numFmtId="0" fontId="49" fillId="36" borderId="0" xfId="50" applyFont="1" applyFill="1" applyBorder="1" applyAlignment="1">
      <alignment horizontal="left" vertical="center"/>
    </xf>
    <xf numFmtId="0" fontId="55" fillId="0" borderId="0" xfId="48" applyFont="1" applyFill="1" applyAlignment="1">
      <alignment vertical="center"/>
    </xf>
    <xf numFmtId="14" fontId="54" fillId="42" borderId="0" xfId="50" applyNumberFormat="1" applyFont="1" applyFill="1" applyAlignment="1">
      <alignment vertical="center"/>
    </xf>
    <xf numFmtId="0" fontId="49" fillId="0" borderId="0" xfId="50" applyFont="1" applyBorder="1" applyAlignment="1">
      <alignment vertical="center"/>
    </xf>
    <xf numFmtId="0" fontId="49" fillId="0" borderId="0" xfId="50" applyFont="1" applyBorder="1" applyAlignment="1">
      <alignment horizontal="left" vertical="center" wrapText="1"/>
    </xf>
    <xf numFmtId="0" fontId="56" fillId="0" borderId="0" xfId="50" applyFont="1" applyAlignment="1">
      <alignment vertical="center"/>
    </xf>
    <xf numFmtId="0" fontId="57" fillId="0" borderId="0" xfId="0" applyFont="1" applyBorder="1" applyAlignment="1">
      <alignment horizontal="left" vertical="center"/>
    </xf>
    <xf numFmtId="169" fontId="55" fillId="0" borderId="0" xfId="48" applyNumberFormat="1" applyFont="1" applyFill="1" applyAlignment="1">
      <alignment vertical="center"/>
    </xf>
    <xf numFmtId="0" fontId="36" fillId="0" borderId="0" xfId="0" applyFont="1"/>
    <xf numFmtId="0" fontId="51" fillId="0" borderId="0" xfId="0" applyFont="1" applyAlignment="1">
      <alignment vertical="top"/>
    </xf>
    <xf numFmtId="0" fontId="60" fillId="0" borderId="0" xfId="0" applyFont="1"/>
    <xf numFmtId="0" fontId="51" fillId="0" borderId="0" xfId="0" applyFont="1" applyAlignment="1">
      <alignment horizontal="right" vertical="top"/>
    </xf>
    <xf numFmtId="0" fontId="61" fillId="0" borderId="0" xfId="0" applyFont="1" applyAlignment="1">
      <alignment horizontal="left" vertical="top"/>
    </xf>
    <xf numFmtId="0" fontId="51" fillId="0" borderId="0" xfId="0" applyFont="1" applyAlignment="1">
      <alignment horizontal="center" vertical="top"/>
    </xf>
    <xf numFmtId="0" fontId="51" fillId="33" borderId="33" xfId="0" applyFont="1" applyFill="1" applyBorder="1" applyAlignment="1">
      <alignment horizontal="center" vertical="center" wrapText="1"/>
    </xf>
    <xf numFmtId="0" fontId="51" fillId="33" borderId="29" xfId="0" applyFont="1" applyFill="1" applyBorder="1" applyAlignment="1">
      <alignment horizontal="center" vertical="center" wrapText="1"/>
    </xf>
    <xf numFmtId="0" fontId="51" fillId="33" borderId="21" xfId="0" applyFont="1" applyFill="1" applyBorder="1" applyAlignment="1">
      <alignment horizontal="center" vertical="center" wrapText="1"/>
    </xf>
    <xf numFmtId="0" fontId="0" fillId="33" borderId="37" xfId="0" applyFont="1" applyFill="1" applyBorder="1" applyAlignment="1">
      <alignment vertical="top"/>
    </xf>
    <xf numFmtId="0" fontId="18" fillId="33" borderId="38" xfId="0" applyFont="1" applyFill="1" applyBorder="1" applyAlignment="1">
      <alignment horizontal="center" vertical="top"/>
    </xf>
    <xf numFmtId="0" fontId="19" fillId="33" borderId="38" xfId="0" applyFont="1" applyFill="1" applyBorder="1" applyAlignment="1">
      <alignment horizontal="center" vertical="top" wrapText="1"/>
    </xf>
    <xf numFmtId="0" fontId="18" fillId="0" borderId="41" xfId="0" applyFont="1" applyBorder="1" applyAlignment="1">
      <alignment horizontal="center" vertical="top"/>
    </xf>
    <xf numFmtId="0" fontId="18" fillId="0" borderId="42" xfId="0" applyFont="1" applyBorder="1" applyAlignment="1">
      <alignment horizontal="center" vertical="top" wrapText="1"/>
    </xf>
    <xf numFmtId="0" fontId="18" fillId="0" borderId="42" xfId="0" applyFont="1" applyBorder="1" applyAlignment="1">
      <alignment horizontal="left" vertical="top" wrapText="1"/>
    </xf>
    <xf numFmtId="164" fontId="18" fillId="0" borderId="42" xfId="0" applyNumberFormat="1" applyFont="1" applyBorder="1" applyAlignment="1">
      <alignment horizontal="center" vertical="top" shrinkToFit="1"/>
    </xf>
    <xf numFmtId="3" fontId="18" fillId="0" borderId="42" xfId="0" applyNumberFormat="1" applyFont="1" applyBorder="1" applyAlignment="1">
      <alignment horizontal="right" vertical="top" shrinkToFit="1"/>
    </xf>
    <xf numFmtId="164" fontId="18" fillId="0" borderId="42" xfId="0" applyNumberFormat="1" applyFont="1" applyBorder="1" applyAlignment="1">
      <alignment horizontal="right" vertical="top" shrinkToFit="1"/>
    </xf>
    <xf numFmtId="0" fontId="62" fillId="33" borderId="43" xfId="0" applyFont="1" applyFill="1" applyBorder="1" applyAlignment="1">
      <alignment vertical="top"/>
    </xf>
    <xf numFmtId="0" fontId="26" fillId="33" borderId="40" xfId="0" applyFont="1" applyFill="1" applyBorder="1" applyAlignment="1">
      <alignment horizontal="center" vertical="top"/>
    </xf>
    <xf numFmtId="0" fontId="26" fillId="33" borderId="40" xfId="0" applyFont="1" applyFill="1" applyBorder="1" applyAlignment="1">
      <alignment horizontal="left" vertical="top" wrapText="1"/>
    </xf>
    <xf numFmtId="0" fontId="26" fillId="33" borderId="40" xfId="0" applyFont="1" applyFill="1" applyBorder="1" applyAlignment="1">
      <alignment horizontal="center" vertical="top" wrapText="1"/>
    </xf>
    <xf numFmtId="0" fontId="26" fillId="33" borderId="40" xfId="0" applyFont="1" applyFill="1" applyBorder="1" applyAlignment="1">
      <alignment horizontal="center" vertical="top" shrinkToFit="1"/>
    </xf>
    <xf numFmtId="3" fontId="26" fillId="33" borderId="40" xfId="0" applyNumberFormat="1" applyFont="1" applyFill="1" applyBorder="1" applyAlignment="1">
      <alignment horizontal="right" vertical="top" shrinkToFit="1"/>
    </xf>
    <xf numFmtId="164" fontId="26" fillId="33" borderId="40" xfId="0" applyNumberFormat="1" applyFont="1" applyFill="1" applyBorder="1" applyAlignment="1">
      <alignment horizontal="center" vertical="top" shrinkToFit="1"/>
    </xf>
    <xf numFmtId="0" fontId="26" fillId="33" borderId="40" xfId="0" applyFont="1" applyFill="1" applyBorder="1" applyAlignment="1">
      <alignment horizontal="right" vertical="top" shrinkToFit="1"/>
    </xf>
    <xf numFmtId="0" fontId="0" fillId="0" borderId="44" xfId="0" applyFont="1" applyBorder="1" applyAlignment="1">
      <alignment vertical="top"/>
    </xf>
    <xf numFmtId="0" fontId="18" fillId="0" borderId="45" xfId="0" applyFont="1" applyBorder="1" applyAlignment="1">
      <alignment horizontal="center" vertical="top"/>
    </xf>
    <xf numFmtId="0" fontId="0" fillId="0" borderId="45" xfId="0" applyFont="1" applyBorder="1" applyAlignment="1">
      <alignment vertical="top"/>
    </xf>
    <xf numFmtId="0" fontId="0" fillId="0" borderId="45" xfId="0" applyFont="1" applyBorder="1" applyAlignment="1">
      <alignment vertical="top" wrapText="1"/>
    </xf>
    <xf numFmtId="170" fontId="0" fillId="0" borderId="45" xfId="0" applyNumberFormat="1" applyFont="1" applyBorder="1" applyAlignment="1">
      <alignment vertical="top" shrinkToFit="1"/>
    </xf>
    <xf numFmtId="2" fontId="0" fillId="0" borderId="45" xfId="0" applyNumberFormat="1" applyFont="1" applyBorder="1" applyAlignment="1">
      <alignment vertical="top" shrinkToFit="1"/>
    </xf>
    <xf numFmtId="2" fontId="0" fillId="0" borderId="46" xfId="0" applyNumberFormat="1" applyFont="1" applyBorder="1" applyAlignment="1">
      <alignment vertical="top" shrinkToFit="1"/>
    </xf>
    <xf numFmtId="0" fontId="18" fillId="0" borderId="42" xfId="0" applyFont="1" applyBorder="1" applyAlignment="1">
      <alignment horizontal="right" vertical="top" shrinkToFit="1"/>
    </xf>
    <xf numFmtId="164" fontId="18" fillId="43" borderId="42" xfId="0" applyNumberFormat="1" applyFont="1" applyFill="1" applyBorder="1" applyAlignment="1">
      <alignment horizontal="right" vertical="top" shrinkToFit="1"/>
    </xf>
    <xf numFmtId="0" fontId="64" fillId="0" borderId="50" xfId="0" applyFont="1" applyBorder="1" applyAlignment="1">
      <alignment horizontal="center" vertical="top"/>
    </xf>
    <xf numFmtId="0" fontId="65" fillId="0" borderId="51" xfId="0" applyFont="1" applyBorder="1" applyAlignment="1">
      <alignment horizontal="right" vertical="top" wrapText="1"/>
    </xf>
    <xf numFmtId="0" fontId="64" fillId="0" borderId="51" xfId="0" applyFont="1" applyBorder="1" applyAlignment="1">
      <alignment horizontal="right" vertical="top" wrapText="1" indent="1"/>
    </xf>
    <xf numFmtId="0" fontId="64" fillId="0" borderId="52" xfId="0" applyFont="1" applyBorder="1" applyAlignment="1">
      <alignment horizontal="right" vertical="top" wrapText="1"/>
    </xf>
    <xf numFmtId="164" fontId="64" fillId="0" borderId="52" xfId="0" applyNumberFormat="1" applyFont="1" applyBorder="1" applyAlignment="1">
      <alignment horizontal="right" vertical="top" shrinkToFit="1"/>
    </xf>
    <xf numFmtId="164" fontId="18" fillId="44" borderId="42" xfId="0" applyNumberFormat="1" applyFont="1" applyFill="1" applyBorder="1" applyAlignment="1">
      <alignment horizontal="right" vertical="top" shrinkToFit="1"/>
    </xf>
    <xf numFmtId="164" fontId="18" fillId="45" borderId="42" xfId="0" applyNumberFormat="1" applyFont="1" applyFill="1" applyBorder="1" applyAlignment="1">
      <alignment horizontal="right" vertical="top" shrinkToFit="1"/>
    </xf>
    <xf numFmtId="3" fontId="18" fillId="45" borderId="42" xfId="0" applyNumberFormat="1" applyFont="1" applyFill="1" applyBorder="1" applyAlignment="1">
      <alignment horizontal="right" vertical="top" shrinkToFi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31" fillId="0" borderId="0" xfId="0" applyFont="1" applyAlignment="1">
      <alignment vertical="top"/>
    </xf>
    <xf numFmtId="0" fontId="66" fillId="0" borderId="0" xfId="0" applyFont="1" applyAlignment="1">
      <alignment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right" vertical="top"/>
    </xf>
    <xf numFmtId="0" fontId="66" fillId="0" borderId="0" xfId="0" applyFont="1" applyAlignment="1">
      <alignment horizontal="right" vertical="top"/>
    </xf>
    <xf numFmtId="0" fontId="0" fillId="0" borderId="53" xfId="0" applyFont="1" applyBorder="1" applyAlignment="1">
      <alignment horizontal="right" vertical="top"/>
    </xf>
    <xf numFmtId="0" fontId="31" fillId="0" borderId="0" xfId="0" applyFont="1" applyAlignment="1">
      <alignment horizontal="center" vertical="center"/>
    </xf>
    <xf numFmtId="0" fontId="69" fillId="33" borderId="16" xfId="0" applyFont="1" applyFill="1" applyBorder="1" applyAlignment="1">
      <alignment horizontal="center" vertical="center" wrapText="1"/>
    </xf>
    <xf numFmtId="0" fontId="69" fillId="33" borderId="15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0" fillId="0" borderId="41" xfId="0" applyFont="1" applyBorder="1" applyAlignment="1">
      <alignment horizontal="center" vertical="top" wrapText="1"/>
    </xf>
    <xf numFmtId="0" fontId="30" fillId="0" borderId="42" xfId="0" applyFont="1" applyBorder="1" applyAlignment="1">
      <alignment horizontal="left" vertical="top" wrapText="1"/>
    </xf>
    <xf numFmtId="0" fontId="30" fillId="0" borderId="42" xfId="0" applyFont="1" applyBorder="1" applyAlignment="1">
      <alignment horizontal="center" vertical="top" wrapText="1"/>
    </xf>
    <xf numFmtId="3" fontId="30" fillId="0" borderId="42" xfId="0" applyNumberFormat="1" applyFont="1" applyBorder="1" applyAlignment="1">
      <alignment horizontal="right" vertical="top"/>
    </xf>
    <xf numFmtId="1" fontId="30" fillId="0" borderId="42" xfId="0" applyNumberFormat="1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71" fillId="0" borderId="41" xfId="0" applyNumberFormat="1" applyFont="1" applyBorder="1" applyAlignment="1">
      <alignment horizontal="center" vertical="top" wrapText="1"/>
    </xf>
    <xf numFmtId="0" fontId="71" fillId="0" borderId="42" xfId="0" applyFont="1" applyBorder="1" applyAlignment="1">
      <alignment horizontal="center" vertical="top" wrapText="1"/>
    </xf>
    <xf numFmtId="0" fontId="71" fillId="0" borderId="42" xfId="0" applyFont="1" applyBorder="1" applyAlignment="1">
      <alignment horizontal="left" vertical="top" wrapText="1" indent="1"/>
    </xf>
    <xf numFmtId="164" fontId="71" fillId="0" borderId="42" xfId="0" applyNumberFormat="1" applyFont="1" applyBorder="1" applyAlignment="1">
      <alignment horizontal="right" vertical="top"/>
    </xf>
    <xf numFmtId="3" fontId="71" fillId="0" borderId="42" xfId="0" applyNumberFormat="1" applyFont="1" applyBorder="1" applyAlignment="1">
      <alignment horizontal="right" vertical="top"/>
    </xf>
    <xf numFmtId="1" fontId="71" fillId="0" borderId="42" xfId="0" applyNumberFormat="1" applyFont="1" applyBorder="1" applyAlignment="1">
      <alignment horizontal="right" vertical="top"/>
    </xf>
    <xf numFmtId="0" fontId="72" fillId="0" borderId="0" xfId="0" applyFont="1" applyAlignment="1">
      <alignment vertical="top"/>
    </xf>
    <xf numFmtId="0" fontId="73" fillId="0" borderId="57" xfId="0" applyFont="1" applyBorder="1" applyAlignment="1">
      <alignment horizontal="center" vertical="top" wrapText="1"/>
    </xf>
    <xf numFmtId="0" fontId="73" fillId="0" borderId="58" xfId="0" applyFont="1" applyBorder="1" applyAlignment="1">
      <alignment horizontal="center" vertical="top" wrapText="1"/>
    </xf>
    <xf numFmtId="0" fontId="73" fillId="0" borderId="58" xfId="0" applyFont="1" applyBorder="1" applyAlignment="1">
      <alignment horizontal="left" vertical="top" wrapText="1"/>
    </xf>
    <xf numFmtId="0" fontId="73" fillId="0" borderId="58" xfId="0" applyFont="1" applyBorder="1" applyAlignment="1">
      <alignment horizontal="right" vertical="top"/>
    </xf>
    <xf numFmtId="3" fontId="73" fillId="0" borderId="58" xfId="0" applyNumberFormat="1" applyFont="1" applyBorder="1" applyAlignment="1">
      <alignment horizontal="right" vertical="top"/>
    </xf>
    <xf numFmtId="1" fontId="73" fillId="0" borderId="58" xfId="0" applyNumberFormat="1" applyFont="1" applyBorder="1" applyAlignment="1">
      <alignment horizontal="right" vertical="top"/>
    </xf>
    <xf numFmtId="0" fontId="24" fillId="0" borderId="0" xfId="0" applyFont="1" applyAlignment="1">
      <alignment vertical="top"/>
    </xf>
    <xf numFmtId="49" fontId="71" fillId="0" borderId="43" xfId="0" applyNumberFormat="1" applyFont="1" applyBorder="1" applyAlignment="1">
      <alignment horizontal="center" vertical="top" wrapText="1"/>
    </xf>
    <xf numFmtId="0" fontId="71" fillId="0" borderId="40" xfId="0" applyFont="1" applyBorder="1" applyAlignment="1">
      <alignment horizontal="center" vertical="top" wrapText="1"/>
    </xf>
    <xf numFmtId="0" fontId="71" fillId="0" borderId="40" xfId="0" applyFont="1" applyBorder="1" applyAlignment="1">
      <alignment horizontal="left" vertical="top" wrapText="1" indent="1"/>
    </xf>
    <xf numFmtId="164" fontId="71" fillId="0" borderId="40" xfId="0" applyNumberFormat="1" applyFont="1" applyBorder="1" applyAlignment="1">
      <alignment horizontal="right" vertical="top"/>
    </xf>
    <xf numFmtId="3" fontId="71" fillId="0" borderId="40" xfId="0" applyNumberFormat="1" applyFont="1" applyBorder="1" applyAlignment="1">
      <alignment horizontal="right" vertical="top"/>
    </xf>
    <xf numFmtId="1" fontId="71" fillId="0" borderId="40" xfId="0" applyNumberFormat="1" applyFont="1" applyBorder="1" applyAlignment="1">
      <alignment horizontal="right" vertical="top"/>
    </xf>
    <xf numFmtId="49" fontId="74" fillId="0" borderId="50" xfId="0" applyNumberFormat="1" applyFont="1" applyBorder="1" applyAlignment="1">
      <alignment horizontal="center" vertical="top" wrapText="1"/>
    </xf>
    <xf numFmtId="0" fontId="75" fillId="0" borderId="51" xfId="0" applyFont="1" applyBorder="1" applyAlignment="1">
      <alignment horizontal="right" vertical="top" wrapText="1"/>
    </xf>
    <xf numFmtId="0" fontId="74" fillId="0" borderId="51" xfId="0" applyFont="1" applyBorder="1" applyAlignment="1">
      <alignment horizontal="right" vertical="top" wrapText="1" indent="1"/>
    </xf>
    <xf numFmtId="0" fontId="74" fillId="0" borderId="52" xfId="0" applyFont="1" applyBorder="1" applyAlignment="1">
      <alignment horizontal="right" vertical="top" wrapText="1"/>
    </xf>
    <xf numFmtId="0" fontId="74" fillId="0" borderId="52" xfId="0" applyFont="1" applyBorder="1" applyAlignment="1">
      <alignment horizontal="right" vertical="top"/>
    </xf>
    <xf numFmtId="2" fontId="74" fillId="0" borderId="52" xfId="0" applyNumberFormat="1" applyFont="1" applyBorder="1" applyAlignment="1">
      <alignment horizontal="right" vertical="top"/>
    </xf>
    <xf numFmtId="1" fontId="74" fillId="0" borderId="52" xfId="0" applyNumberFormat="1" applyFont="1" applyBorder="1" applyAlignment="1">
      <alignment horizontal="right" vertical="top"/>
    </xf>
    <xf numFmtId="164" fontId="74" fillId="0" borderId="52" xfId="0" applyNumberFormat="1" applyFont="1" applyBorder="1" applyAlignment="1">
      <alignment horizontal="right" vertical="top"/>
    </xf>
    <xf numFmtId="164" fontId="30" fillId="0" borderId="42" xfId="0" applyNumberFormat="1" applyFont="1" applyBorder="1" applyAlignment="1">
      <alignment horizontal="right" vertical="top"/>
    </xf>
    <xf numFmtId="0" fontId="66" fillId="33" borderId="63" xfId="0" applyFont="1" applyFill="1" applyBorder="1" applyAlignment="1">
      <alignment horizontal="center" vertical="top" wrapText="1"/>
    </xf>
    <xf numFmtId="0" fontId="30" fillId="33" borderId="63" xfId="0" applyFont="1" applyFill="1" applyBorder="1" applyAlignment="1">
      <alignment horizontal="right" vertical="top"/>
    </xf>
    <xf numFmtId="2" fontId="30" fillId="33" borderId="63" xfId="0" applyNumberFormat="1" applyFont="1" applyFill="1" applyBorder="1" applyAlignment="1">
      <alignment horizontal="right" vertical="top"/>
    </xf>
    <xf numFmtId="1" fontId="30" fillId="33" borderId="63" xfId="0" applyNumberFormat="1" applyFont="1" applyFill="1" applyBorder="1" applyAlignment="1">
      <alignment horizontal="right" vertical="top"/>
    </xf>
    <xf numFmtId="0" fontId="66" fillId="33" borderId="49" xfId="0" applyFont="1" applyFill="1" applyBorder="1" applyAlignment="1">
      <alignment horizontal="center" vertical="top" wrapText="1"/>
    </xf>
    <xf numFmtId="0" fontId="66" fillId="33" borderId="40" xfId="0" applyFont="1" applyFill="1" applyBorder="1" applyAlignment="1">
      <alignment horizontal="center" vertical="top" wrapText="1"/>
    </xf>
    <xf numFmtId="0" fontId="30" fillId="33" borderId="40" xfId="0" applyFont="1" applyFill="1" applyBorder="1" applyAlignment="1">
      <alignment horizontal="right" vertical="top" wrapText="1"/>
    </xf>
    <xf numFmtId="2" fontId="30" fillId="33" borderId="40" xfId="0" applyNumberFormat="1" applyFont="1" applyFill="1" applyBorder="1" applyAlignment="1">
      <alignment horizontal="right" vertical="top" wrapText="1"/>
    </xf>
    <xf numFmtId="1" fontId="30" fillId="33" borderId="40" xfId="0" applyNumberFormat="1" applyFont="1" applyFill="1" applyBorder="1" applyAlignment="1">
      <alignment horizontal="right" vertical="top" wrapText="1"/>
    </xf>
    <xf numFmtId="0" fontId="66" fillId="33" borderId="39" xfId="0" applyFont="1" applyFill="1" applyBorder="1" applyAlignment="1">
      <alignment horizontal="left" vertical="top" wrapText="1"/>
    </xf>
    <xf numFmtId="0" fontId="66" fillId="33" borderId="40" xfId="0" applyFont="1" applyFill="1" applyBorder="1" applyAlignment="1">
      <alignment horizontal="left" vertical="top" wrapText="1"/>
    </xf>
    <xf numFmtId="0" fontId="31" fillId="0" borderId="0" xfId="0" applyFont="1"/>
    <xf numFmtId="0" fontId="0" fillId="40" borderId="0" xfId="0" applyFill="1" applyAlignment="1">
      <alignment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2" fontId="0" fillId="0" borderId="0" xfId="0" applyNumberFormat="1" applyAlignment="1">
      <alignment horizontal="right" vertical="top"/>
    </xf>
    <xf numFmtId="1" fontId="0" fillId="0" borderId="0" xfId="0" applyNumberFormat="1" applyAlignment="1">
      <alignment horizontal="right" vertical="top"/>
    </xf>
    <xf numFmtId="2" fontId="0" fillId="40" borderId="0" xfId="0" applyNumberFormat="1" applyFill="1" applyAlignment="1">
      <alignment horizontal="right" vertical="top"/>
    </xf>
    <xf numFmtId="0" fontId="0" fillId="0" borderId="0" xfId="0"/>
    <xf numFmtId="0" fontId="62" fillId="46" borderId="37" xfId="0" applyFont="1" applyFill="1" applyBorder="1" applyAlignment="1">
      <alignment vertical="top"/>
    </xf>
    <xf numFmtId="0" fontId="26" fillId="46" borderId="38" xfId="0" applyFont="1" applyFill="1" applyBorder="1" applyAlignment="1">
      <alignment horizontal="center" vertical="top"/>
    </xf>
    <xf numFmtId="0" fontId="26" fillId="46" borderId="38" xfId="0" applyFont="1" applyFill="1" applyBorder="1" applyAlignment="1">
      <alignment horizontal="left" vertical="top" wrapText="1"/>
    </xf>
    <xf numFmtId="0" fontId="26" fillId="46" borderId="38" xfId="0" applyFont="1" applyFill="1" applyBorder="1" applyAlignment="1">
      <alignment horizontal="center" vertical="top" wrapText="1"/>
    </xf>
    <xf numFmtId="0" fontId="26" fillId="46" borderId="38" xfId="0" applyFont="1" applyFill="1" applyBorder="1" applyAlignment="1">
      <alignment horizontal="center" vertical="top" shrinkToFit="1"/>
    </xf>
    <xf numFmtId="3" fontId="26" fillId="46" borderId="51" xfId="0" applyNumberFormat="1" applyFont="1" applyFill="1" applyBorder="1" applyAlignment="1">
      <alignment horizontal="right" vertical="top" shrinkToFit="1"/>
    </xf>
    <xf numFmtId="0" fontId="18" fillId="0" borderId="0" xfId="0" applyFont="1" applyAlignment="1">
      <alignment horizontal="center" vertical="top"/>
    </xf>
    <xf numFmtId="3" fontId="36" fillId="0" borderId="0" xfId="0" applyNumberFormat="1" applyFont="1"/>
    <xf numFmtId="171" fontId="28" fillId="0" borderId="18" xfId="0" applyNumberFormat="1" applyFont="1" applyBorder="1" applyAlignment="1">
      <alignment horizontal="right" vertical="top" wrapText="1"/>
    </xf>
    <xf numFmtId="4" fontId="0" fillId="0" borderId="19" xfId="0" applyNumberFormat="1" applyFont="1" applyBorder="1" applyAlignment="1">
      <alignment horizontal="right" vertical="top" wrapText="1"/>
    </xf>
    <xf numFmtId="0" fontId="79" fillId="0" borderId="29" xfId="0" applyNumberFormat="1" applyFont="1" applyFill="1" applyBorder="1" applyAlignment="1">
      <alignment vertical="center" wrapText="1"/>
    </xf>
    <xf numFmtId="0" fontId="80" fillId="0" borderId="29" xfId="0" applyFont="1" applyFill="1" applyBorder="1" applyAlignment="1">
      <alignment horizontal="center"/>
    </xf>
    <xf numFmtId="0" fontId="81" fillId="0" borderId="29" xfId="0" applyFont="1" applyFill="1" applyBorder="1"/>
    <xf numFmtId="43" fontId="80" fillId="0" borderId="29" xfId="55" applyFont="1" applyFill="1" applyBorder="1"/>
    <xf numFmtId="2" fontId="79" fillId="0" borderId="29" xfId="0" applyNumberFormat="1" applyFont="1" applyFill="1" applyBorder="1" applyAlignment="1">
      <alignment vertical="center" wrapText="1"/>
    </xf>
    <xf numFmtId="166" fontId="81" fillId="0" borderId="29" xfId="56" applyNumberFormat="1" applyFont="1" applyFill="1" applyBorder="1"/>
    <xf numFmtId="43" fontId="79" fillId="36" borderId="29" xfId="55" applyFont="1" applyFill="1" applyBorder="1" applyAlignment="1">
      <alignment horizontal="left" vertical="center"/>
    </xf>
    <xf numFmtId="0" fontId="82" fillId="0" borderId="29" xfId="0" applyFont="1" applyFill="1" applyBorder="1" applyAlignment="1">
      <alignment horizontal="left" wrapText="1"/>
    </xf>
    <xf numFmtId="0" fontId="81" fillId="0" borderId="29" xfId="0" applyFont="1" applyFill="1" applyBorder="1" applyAlignment="1">
      <alignment horizontal="center"/>
    </xf>
    <xf numFmtId="3" fontId="81" fillId="0" borderId="29" xfId="0" applyNumberFormat="1" applyFont="1" applyFill="1" applyBorder="1"/>
    <xf numFmtId="3" fontId="81" fillId="0" borderId="29" xfId="0" applyNumberFormat="1" applyFont="1" applyFill="1" applyBorder="1" applyAlignment="1">
      <alignment wrapText="1"/>
    </xf>
    <xf numFmtId="2" fontId="82" fillId="0" borderId="29" xfId="0" applyNumberFormat="1" applyFont="1" applyFill="1" applyBorder="1" applyAlignment="1">
      <alignment vertical="center" wrapText="1"/>
    </xf>
    <xf numFmtId="3" fontId="81" fillId="0" borderId="29" xfId="0" applyNumberFormat="1" applyFont="1" applyFill="1" applyBorder="1" applyAlignment="1">
      <alignment vertical="center"/>
    </xf>
    <xf numFmtId="0" fontId="79" fillId="36" borderId="29" xfId="0" applyNumberFormat="1" applyFont="1" applyFill="1" applyBorder="1" applyAlignment="1">
      <alignment vertical="center" wrapText="1"/>
    </xf>
    <xf numFmtId="0" fontId="80" fillId="36" borderId="29" xfId="0" applyFont="1" applyFill="1" applyBorder="1" applyAlignment="1">
      <alignment horizontal="center"/>
    </xf>
    <xf numFmtId="0" fontId="81" fillId="36" borderId="29" xfId="0" applyFont="1" applyFill="1" applyBorder="1"/>
    <xf numFmtId="3" fontId="80" fillId="36" borderId="29" xfId="0" applyNumberFormat="1" applyFont="1" applyFill="1" applyBorder="1"/>
    <xf numFmtId="0" fontId="82" fillId="36" borderId="29" xfId="0" applyNumberFormat="1" applyFont="1" applyFill="1" applyBorder="1" applyAlignment="1">
      <alignment vertical="center" wrapText="1"/>
    </xf>
    <xf numFmtId="0" fontId="81" fillId="36" borderId="29" xfId="0" applyFont="1" applyFill="1" applyBorder="1" applyAlignment="1">
      <alignment horizontal="center"/>
    </xf>
    <xf numFmtId="9" fontId="81" fillId="36" borderId="29" xfId="57" applyFont="1" applyFill="1" applyBorder="1"/>
    <xf numFmtId="0" fontId="79" fillId="0" borderId="29" xfId="0" applyFont="1" applyFill="1" applyBorder="1" applyAlignment="1">
      <alignment horizontal="left" wrapText="1"/>
    </xf>
    <xf numFmtId="3" fontId="80" fillId="0" borderId="29" xfId="0" applyNumberFormat="1" applyFont="1" applyFill="1" applyBorder="1"/>
    <xf numFmtId="0" fontId="18" fillId="0" borderId="0" xfId="0" applyFont="1" applyFill="1"/>
    <xf numFmtId="0" fontId="52" fillId="0" borderId="0" xfId="0" applyFont="1" applyAlignment="1">
      <alignment horizontal="left" vertical="top" indent="2"/>
    </xf>
    <xf numFmtId="0" fontId="83" fillId="0" borderId="66" xfId="0" applyFont="1" applyBorder="1" applyAlignment="1">
      <alignment horizontal="center" vertical="top"/>
    </xf>
    <xf numFmtId="0" fontId="84" fillId="0" borderId="67" xfId="0" applyFont="1" applyBorder="1" applyAlignment="1">
      <alignment horizontal="left" vertical="top" wrapText="1"/>
    </xf>
    <xf numFmtId="0" fontId="27" fillId="0" borderId="22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30" fillId="0" borderId="24" xfId="0" applyFont="1" applyBorder="1" applyAlignment="1">
      <alignment horizontal="right" vertical="top" wrapText="1"/>
    </xf>
    <xf numFmtId="0" fontId="30" fillId="0" borderId="25" xfId="0" applyFont="1" applyBorder="1" applyAlignment="1">
      <alignment horizontal="right" vertical="top" wrapText="1"/>
    </xf>
    <xf numFmtId="0" fontId="30" fillId="0" borderId="26" xfId="0" applyFont="1" applyBorder="1" applyAlignment="1">
      <alignment horizontal="right" vertical="top" wrapText="1"/>
    </xf>
    <xf numFmtId="0" fontId="23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 indent="1"/>
    </xf>
    <xf numFmtId="0" fontId="22" fillId="0" borderId="0" xfId="0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0" fillId="33" borderId="47" xfId="0" applyFont="1" applyFill="1" applyBorder="1" applyAlignment="1">
      <alignment horizontal="center" vertical="top"/>
    </xf>
    <xf numFmtId="0" fontId="0" fillId="33" borderId="48" xfId="0" applyFont="1" applyFill="1" applyBorder="1" applyAlignment="1">
      <alignment horizontal="center" vertical="top"/>
    </xf>
    <xf numFmtId="0" fontId="63" fillId="43" borderId="49" xfId="0" applyFont="1" applyFill="1" applyBorder="1" applyAlignment="1">
      <alignment horizontal="center" vertical="center"/>
    </xf>
    <xf numFmtId="0" fontId="63" fillId="43" borderId="39" xfId="0" applyFont="1" applyFill="1" applyBorder="1" applyAlignment="1">
      <alignment horizontal="center" vertical="center"/>
    </xf>
    <xf numFmtId="0" fontId="63" fillId="43" borderId="40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26" fillId="0" borderId="0" xfId="0" applyFont="1" applyAlignment="1">
      <alignment horizontal="center"/>
    </xf>
    <xf numFmtId="0" fontId="49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63" fillId="45" borderId="49" xfId="0" applyFont="1" applyFill="1" applyBorder="1" applyAlignment="1">
      <alignment horizontal="center" vertical="center"/>
    </xf>
    <xf numFmtId="0" fontId="63" fillId="45" borderId="39" xfId="0" applyFont="1" applyFill="1" applyBorder="1" applyAlignment="1">
      <alignment horizontal="center" vertical="center"/>
    </xf>
    <xf numFmtId="0" fontId="63" fillId="45" borderId="40" xfId="0" applyFont="1" applyFill="1" applyBorder="1" applyAlignment="1">
      <alignment horizontal="center" vertical="center"/>
    </xf>
    <xf numFmtId="0" fontId="63" fillId="44" borderId="49" xfId="0" applyFont="1" applyFill="1" applyBorder="1" applyAlignment="1">
      <alignment horizontal="center" vertical="center"/>
    </xf>
    <xf numFmtId="0" fontId="63" fillId="44" borderId="39" xfId="0" applyFont="1" applyFill="1" applyBorder="1" applyAlignment="1">
      <alignment horizontal="center" vertical="center"/>
    </xf>
    <xf numFmtId="0" fontId="63" fillId="44" borderId="40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wrapText="1"/>
    </xf>
    <xf numFmtId="0" fontId="51" fillId="33" borderId="12" xfId="0" applyFont="1" applyFill="1" applyBorder="1" applyAlignment="1">
      <alignment horizontal="center" vertical="center" wrapText="1"/>
    </xf>
    <xf numFmtId="0" fontId="51" fillId="33" borderId="16" xfId="0" applyFont="1" applyFill="1" applyBorder="1" applyAlignment="1">
      <alignment horizontal="center" vertical="center" wrapText="1"/>
    </xf>
    <xf numFmtId="0" fontId="51" fillId="33" borderId="20" xfId="0" applyFont="1" applyFill="1" applyBorder="1" applyAlignment="1">
      <alignment horizontal="center" vertical="center" wrapText="1"/>
    </xf>
    <xf numFmtId="0" fontId="51" fillId="33" borderId="32" xfId="0" applyFont="1" applyFill="1" applyBorder="1" applyAlignment="1">
      <alignment horizontal="center" vertical="center" wrapText="1"/>
    </xf>
    <xf numFmtId="0" fontId="31" fillId="0" borderId="34" xfId="0" applyFont="1" applyBorder="1" applyAlignment="1">
      <alignment horizontal="center"/>
    </xf>
    <xf numFmtId="0" fontId="31" fillId="0" borderId="35" xfId="0" applyFont="1" applyBorder="1" applyAlignment="1">
      <alignment horizontal="center"/>
    </xf>
    <xf numFmtId="0" fontId="31" fillId="0" borderId="36" xfId="0" applyFont="1" applyBorder="1" applyAlignment="1">
      <alignment horizontal="center"/>
    </xf>
    <xf numFmtId="0" fontId="0" fillId="33" borderId="39" xfId="0" applyFont="1" applyFill="1" applyBorder="1" applyAlignment="1">
      <alignment horizontal="center" vertical="top"/>
    </xf>
    <xf numFmtId="0" fontId="0" fillId="33" borderId="40" xfId="0" applyFont="1" applyFill="1" applyBorder="1" applyAlignment="1">
      <alignment horizontal="center" vertical="top"/>
    </xf>
    <xf numFmtId="0" fontId="0" fillId="0" borderId="0" xfId="0" applyFont="1" applyAlignment="1">
      <alignment horizontal="left" vertical="top" wrapText="1"/>
    </xf>
    <xf numFmtId="0" fontId="66" fillId="0" borderId="0" xfId="0" applyFont="1" applyAlignment="1">
      <alignment horizontal="right" vertical="top"/>
    </xf>
    <xf numFmtId="0" fontId="68" fillId="0" borderId="0" xfId="0" applyFont="1" applyAlignment="1">
      <alignment horizontal="left" vertical="top" wrapText="1"/>
    </xf>
    <xf numFmtId="0" fontId="66" fillId="33" borderId="55" xfId="0" applyFont="1" applyFill="1" applyBorder="1" applyAlignment="1">
      <alignment horizontal="center" vertical="center" wrapText="1"/>
    </xf>
    <xf numFmtId="0" fontId="66" fillId="33" borderId="32" xfId="0" applyFont="1" applyFill="1" applyBorder="1" applyAlignment="1">
      <alignment horizontal="center" vertical="center" wrapText="1"/>
    </xf>
    <xf numFmtId="0" fontId="0" fillId="0" borderId="53" xfId="0" applyFont="1" applyBorder="1" applyAlignment="1">
      <alignment horizontal="left" vertical="top"/>
    </xf>
    <xf numFmtId="0" fontId="0" fillId="0" borderId="54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 wrapText="1"/>
    </xf>
    <xf numFmtId="164" fontId="30" fillId="0" borderId="49" xfId="0" applyNumberFormat="1" applyFont="1" applyBorder="1" applyAlignment="1">
      <alignment horizontal="center" vertical="top"/>
    </xf>
    <xf numFmtId="164" fontId="30" fillId="0" borderId="40" xfId="0" applyNumberFormat="1" applyFont="1" applyBorder="1" applyAlignment="1">
      <alignment horizontal="center" vertical="top"/>
    </xf>
    <xf numFmtId="0" fontId="66" fillId="33" borderId="12" xfId="0" applyFont="1" applyFill="1" applyBorder="1" applyAlignment="1">
      <alignment horizontal="center" vertical="center" wrapText="1"/>
    </xf>
    <xf numFmtId="0" fontId="66" fillId="33" borderId="13" xfId="0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66" fillId="33" borderId="56" xfId="0" applyFont="1" applyFill="1" applyBorder="1" applyAlignment="1">
      <alignment horizontal="center" vertical="center" wrapText="1"/>
    </xf>
    <xf numFmtId="0" fontId="66" fillId="33" borderId="20" xfId="0" applyFont="1" applyFill="1" applyBorder="1" applyAlignment="1">
      <alignment horizontal="center" vertical="center" wrapText="1"/>
    </xf>
    <xf numFmtId="0" fontId="66" fillId="33" borderId="39" xfId="0" applyFont="1" applyFill="1" applyBorder="1" applyAlignment="1">
      <alignment horizontal="left" vertical="top" wrapText="1"/>
    </xf>
    <xf numFmtId="0" fontId="66" fillId="33" borderId="40" xfId="0" applyFont="1" applyFill="1" applyBorder="1" applyAlignment="1">
      <alignment horizontal="left" vertical="top" wrapText="1"/>
    </xf>
    <xf numFmtId="0" fontId="66" fillId="33" borderId="61" xfId="0" applyFont="1" applyFill="1" applyBorder="1" applyAlignment="1">
      <alignment horizontal="left" vertical="top" wrapText="1"/>
    </xf>
    <xf numFmtId="0" fontId="66" fillId="33" borderId="62" xfId="0" applyFont="1" applyFill="1" applyBorder="1" applyAlignment="1">
      <alignment horizontal="left" vertical="top" wrapText="1"/>
    </xf>
    <xf numFmtId="0" fontId="66" fillId="33" borderId="63" xfId="0" applyFont="1" applyFill="1" applyBorder="1" applyAlignment="1">
      <alignment horizontal="left" vertical="top" wrapText="1"/>
    </xf>
    <xf numFmtId="164" fontId="30" fillId="0" borderId="59" xfId="0" applyNumberFormat="1" applyFont="1" applyBorder="1" applyAlignment="1">
      <alignment horizontal="center" vertical="top"/>
    </xf>
    <xf numFmtId="164" fontId="30" fillId="0" borderId="60" xfId="0" applyNumberFormat="1" applyFont="1" applyBorder="1" applyAlignment="1">
      <alignment horizontal="center" vertical="top"/>
    </xf>
    <xf numFmtId="0" fontId="31" fillId="0" borderId="64" xfId="0" applyFont="1" applyBorder="1" applyAlignment="1">
      <alignment horizontal="left"/>
    </xf>
    <xf numFmtId="0" fontId="31" fillId="0" borderId="65" xfId="0" applyFont="1" applyBorder="1" applyAlignment="1">
      <alignment horizontal="left"/>
    </xf>
    <xf numFmtId="0" fontId="26" fillId="0" borderId="12" xfId="50" applyFont="1" applyFill="1" applyBorder="1" applyAlignment="1">
      <alignment horizontal="center" vertical="center"/>
    </xf>
    <xf numFmtId="0" fontId="26" fillId="0" borderId="16" xfId="50" applyFont="1" applyFill="1" applyBorder="1" applyAlignment="1">
      <alignment horizontal="center" vertical="center"/>
    </xf>
    <xf numFmtId="0" fontId="26" fillId="0" borderId="12" xfId="50" applyFont="1" applyFill="1" applyBorder="1" applyAlignment="1">
      <alignment horizontal="center" vertical="center" wrapText="1"/>
    </xf>
    <xf numFmtId="0" fontId="26" fillId="0" borderId="16" xfId="50" applyFont="1" applyFill="1" applyBorder="1" applyAlignment="1">
      <alignment horizontal="center" vertical="center" wrapText="1"/>
    </xf>
    <xf numFmtId="0" fontId="82" fillId="36" borderId="20" xfId="43" applyFont="1" applyFill="1" applyBorder="1" applyAlignment="1">
      <alignment horizontal="center" vertical="center" wrapText="1"/>
    </xf>
    <xf numFmtId="0" fontId="82" fillId="36" borderId="21" xfId="43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wrapText="1"/>
    </xf>
    <xf numFmtId="0" fontId="21" fillId="0" borderId="0" xfId="0" applyFont="1" applyAlignment="1">
      <alignment horizontal="left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2 2 4 2 2 3" xfId="47"/>
    <cellStyle name="Обычный 2 2 2 4 2 3" xfId="53"/>
    <cellStyle name="Обычный 2 2 2 5 2" xfId="50"/>
    <cellStyle name="Обычный 2 2 4 2 2" xfId="46"/>
    <cellStyle name="Обычный 2 3 4 2 2" xfId="49"/>
    <cellStyle name="Обычный 2 3 5 3" xfId="51"/>
    <cellStyle name="Обычный 3" xfId="45"/>
    <cellStyle name="Обычный 4 2 3 2 2" xfId="54"/>
    <cellStyle name="Обычный_Смета №19 Здание АБК и автогаражи. 2" xfId="48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7"/>
    <cellStyle name="Связанная ячейка" xfId="12" builtinId="24" customBuiltin="1"/>
    <cellStyle name="Текст предупреждения" xfId="14" builtinId="11" customBuiltin="1"/>
    <cellStyle name="Финансовый 2 3" xfId="44"/>
    <cellStyle name="Финансовый 2 3 2" xfId="56"/>
    <cellStyle name="Финансовый 3" xfId="55"/>
    <cellStyle name="Финансовый 3 2 2" xfId="52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ABC-Soft\ABC-KZ\2025.7\ABC_WIN\DOC\!User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4</xdr:col>
      <xdr:colOff>314325</xdr:colOff>
      <xdr:row>1</xdr:row>
      <xdr:rowOff>142875</xdr:rowOff>
    </xdr:to>
    <xdr:pic>
      <xdr:nvPicPr>
        <xdr:cNvPr id="2" name="Picture 4" descr="C:\ABC-Soft\ABC-KZ\2025.7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tabSelected="1" topLeftCell="A28" workbookViewId="0">
      <selection activeCell="A8" sqref="A8:H8"/>
    </sheetView>
  </sheetViews>
  <sheetFormatPr defaultRowHeight="12.75" x14ac:dyDescent="0.2"/>
  <cols>
    <col min="1" max="1" width="6.6640625" style="2" customWidth="1"/>
    <col min="2" max="2" width="30.5" style="1" customWidth="1"/>
    <col min="3" max="3" width="53.33203125" style="1" customWidth="1"/>
    <col min="4" max="6" width="13.33203125" style="1" customWidth="1"/>
    <col min="7" max="7" width="15" style="1" customWidth="1"/>
    <col min="8" max="8" width="13.33203125" style="1" customWidth="1"/>
    <col min="9" max="9" width="11.5" style="1" customWidth="1"/>
    <col min="10" max="16384" width="9.33203125" style="1"/>
  </cols>
  <sheetData>
    <row r="1" spans="1:8" s="3" customFormat="1" ht="18" customHeight="1" x14ac:dyDescent="0.2">
      <c r="A1" s="4"/>
    </row>
    <row r="2" spans="1:8" s="3" customFormat="1" ht="14.25" x14ac:dyDescent="0.2">
      <c r="A2" s="5" t="s">
        <v>0</v>
      </c>
      <c r="B2" s="5"/>
      <c r="C2" s="307" t="s">
        <v>1</v>
      </c>
      <c r="D2" s="307"/>
      <c r="E2" s="307"/>
      <c r="F2" s="307"/>
      <c r="G2" s="307"/>
      <c r="H2" s="307"/>
    </row>
    <row r="3" spans="1:8" s="3" customFormat="1" ht="14.25" x14ac:dyDescent="0.2">
      <c r="A3" s="5" t="s">
        <v>2</v>
      </c>
      <c r="B3" s="5"/>
      <c r="C3" s="307" t="s">
        <v>3</v>
      </c>
      <c r="D3" s="307"/>
      <c r="E3" s="307"/>
      <c r="F3" s="307"/>
      <c r="G3" s="307"/>
      <c r="H3" s="307"/>
    </row>
    <row r="4" spans="1:8" ht="39" customHeight="1" x14ac:dyDescent="0.2">
      <c r="A4" s="309" t="s">
        <v>4</v>
      </c>
      <c r="B4" s="309"/>
      <c r="C4" s="309"/>
      <c r="D4" s="309"/>
      <c r="E4" s="309"/>
      <c r="F4" s="310" t="s">
        <v>614</v>
      </c>
      <c r="G4" s="310"/>
      <c r="H4" s="310"/>
    </row>
    <row r="5" spans="1:8" s="3" customFormat="1" ht="20.100000000000001" customHeight="1" x14ac:dyDescent="0.2">
      <c r="A5" s="308" t="s">
        <v>5</v>
      </c>
      <c r="B5" s="308"/>
      <c r="C5" s="308"/>
      <c r="D5" s="308"/>
      <c r="E5" s="308"/>
      <c r="F5" s="308"/>
      <c r="G5" s="308"/>
      <c r="H5" s="308"/>
    </row>
    <row r="6" spans="1:8" ht="14.25" x14ac:dyDescent="0.2">
      <c r="B6" s="6" t="s">
        <v>6</v>
      </c>
      <c r="C6" s="306" t="s">
        <v>7</v>
      </c>
      <c r="D6" s="306"/>
      <c r="E6" s="306"/>
      <c r="F6" s="306"/>
      <c r="G6" s="306"/>
      <c r="H6" s="306"/>
    </row>
    <row r="7" spans="1:8" ht="15.95" customHeight="1" x14ac:dyDescent="0.2">
      <c r="A7" s="299" t="s">
        <v>8</v>
      </c>
      <c r="B7" s="299"/>
      <c r="C7" s="299"/>
      <c r="D7" s="299"/>
      <c r="E7" s="299"/>
      <c r="F7" s="299"/>
      <c r="G7" s="299"/>
      <c r="H7" s="299"/>
    </row>
    <row r="8" spans="1:8" x14ac:dyDescent="0.2">
      <c r="A8" s="300" t="s">
        <v>612</v>
      </c>
      <c r="B8" s="300"/>
      <c r="C8" s="300"/>
      <c r="D8" s="300"/>
      <c r="E8" s="300"/>
      <c r="F8" s="300"/>
      <c r="G8" s="300"/>
      <c r="H8" s="300"/>
    </row>
    <row r="9" spans="1:8" ht="18" customHeight="1" x14ac:dyDescent="0.2">
      <c r="B9" s="7"/>
      <c r="C9" s="7"/>
      <c r="D9" s="8" t="s">
        <v>10</v>
      </c>
      <c r="E9" s="8"/>
      <c r="F9" s="7"/>
      <c r="G9" s="7"/>
      <c r="H9" s="7"/>
    </row>
    <row r="10" spans="1:8" ht="12.75" customHeight="1" x14ac:dyDescent="0.2">
      <c r="A10" s="301" t="s">
        <v>12</v>
      </c>
      <c r="B10" s="301" t="s">
        <v>13</v>
      </c>
      <c r="C10" s="301" t="s">
        <v>14</v>
      </c>
      <c r="D10" s="301" t="s">
        <v>15</v>
      </c>
      <c r="E10" s="301" t="s">
        <v>16</v>
      </c>
      <c r="F10" s="303" t="s">
        <v>17</v>
      </c>
      <c r="G10" s="304"/>
      <c r="H10" s="305"/>
    </row>
    <row r="11" spans="1:8" ht="51" x14ac:dyDescent="0.2">
      <c r="A11" s="302"/>
      <c r="B11" s="302"/>
      <c r="C11" s="302"/>
      <c r="D11" s="302"/>
      <c r="E11" s="302"/>
      <c r="F11" s="9" t="s">
        <v>18</v>
      </c>
      <c r="G11" s="9" t="s">
        <v>19</v>
      </c>
      <c r="H11" s="9" t="s">
        <v>20</v>
      </c>
    </row>
    <row r="12" spans="1:8" x14ac:dyDescent="0.2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</row>
    <row r="13" spans="1:8" x14ac:dyDescent="0.2">
      <c r="A13" s="294"/>
      <c r="B13" s="295"/>
      <c r="C13" s="295"/>
      <c r="D13" s="295"/>
      <c r="E13" s="295"/>
      <c r="F13" s="295"/>
      <c r="G13" s="295"/>
      <c r="H13" s="295"/>
    </row>
    <row r="14" spans="1:8" ht="38.25" x14ac:dyDescent="0.2">
      <c r="A14" s="12" t="s">
        <v>21</v>
      </c>
      <c r="B14" s="13" t="s">
        <v>22</v>
      </c>
      <c r="C14" s="13" t="s">
        <v>23</v>
      </c>
      <c r="D14" s="14" t="s">
        <v>24</v>
      </c>
      <c r="E14" s="15">
        <v>4.91</v>
      </c>
      <c r="F14" s="15">
        <v>54.9</v>
      </c>
      <c r="G14" s="15">
        <v>1.1200000000000001</v>
      </c>
      <c r="H14" s="15">
        <v>301.91000000000003</v>
      </c>
    </row>
    <row r="15" spans="1:8" ht="25.5" x14ac:dyDescent="0.2">
      <c r="A15" s="12" t="s">
        <v>25</v>
      </c>
      <c r="B15" s="13" t="s">
        <v>26</v>
      </c>
      <c r="C15" s="13" t="s">
        <v>27</v>
      </c>
      <c r="D15" s="14" t="s">
        <v>24</v>
      </c>
      <c r="E15" s="15">
        <v>4.91</v>
      </c>
      <c r="F15" s="15">
        <v>17.3</v>
      </c>
      <c r="G15" s="15">
        <v>1.1200000000000001</v>
      </c>
      <c r="H15" s="15">
        <v>95.14</v>
      </c>
    </row>
    <row r="16" spans="1:8" ht="38.25" x14ac:dyDescent="0.2">
      <c r="A16" s="12" t="s">
        <v>28</v>
      </c>
      <c r="B16" s="13" t="s">
        <v>29</v>
      </c>
      <c r="C16" s="13" t="s">
        <v>30</v>
      </c>
      <c r="D16" s="14" t="s">
        <v>24</v>
      </c>
      <c r="E16" s="15">
        <v>0.46</v>
      </c>
      <c r="F16" s="16">
        <v>95</v>
      </c>
      <c r="G16" s="15">
        <v>1.1200000000000001</v>
      </c>
      <c r="H16" s="15">
        <v>48.94</v>
      </c>
    </row>
    <row r="17" spans="1:9" ht="25.5" x14ac:dyDescent="0.2">
      <c r="A17" s="12" t="s">
        <v>31</v>
      </c>
      <c r="B17" s="13" t="s">
        <v>32</v>
      </c>
      <c r="C17" s="13" t="s">
        <v>33</v>
      </c>
      <c r="D17" s="14" t="s">
        <v>24</v>
      </c>
      <c r="E17" s="15">
        <v>0.46</v>
      </c>
      <c r="F17" s="15">
        <v>35.9</v>
      </c>
      <c r="G17" s="15">
        <v>1.1200000000000001</v>
      </c>
      <c r="H17" s="15">
        <v>18.5</v>
      </c>
    </row>
    <row r="18" spans="1:9" ht="38.25" x14ac:dyDescent="0.2">
      <c r="A18" s="12" t="s">
        <v>34</v>
      </c>
      <c r="B18" s="13" t="s">
        <v>35</v>
      </c>
      <c r="C18" s="13" t="s">
        <v>36</v>
      </c>
      <c r="D18" s="14" t="s">
        <v>24</v>
      </c>
      <c r="E18" s="15">
        <v>0.13</v>
      </c>
      <c r="F18" s="16">
        <v>120</v>
      </c>
      <c r="G18" s="15">
        <v>1.1200000000000001</v>
      </c>
      <c r="H18" s="15">
        <v>17.47</v>
      </c>
    </row>
    <row r="19" spans="1:9" ht="25.5" x14ac:dyDescent="0.2">
      <c r="A19" s="12" t="s">
        <v>37</v>
      </c>
      <c r="B19" s="13" t="s">
        <v>38</v>
      </c>
      <c r="C19" s="13" t="s">
        <v>39</v>
      </c>
      <c r="D19" s="14" t="s">
        <v>24</v>
      </c>
      <c r="E19" s="15">
        <v>0.13</v>
      </c>
      <c r="F19" s="15">
        <v>28.9</v>
      </c>
      <c r="G19" s="15">
        <v>1.1200000000000001</v>
      </c>
      <c r="H19" s="15">
        <v>4.21</v>
      </c>
    </row>
    <row r="20" spans="1:9" ht="25.5" x14ac:dyDescent="0.2">
      <c r="A20" s="12" t="s">
        <v>40</v>
      </c>
      <c r="B20" s="13" t="s">
        <v>41</v>
      </c>
      <c r="C20" s="13" t="s">
        <v>42</v>
      </c>
      <c r="D20" s="14" t="s">
        <v>43</v>
      </c>
      <c r="E20" s="15">
        <v>209.286</v>
      </c>
      <c r="F20" s="15">
        <v>0.03</v>
      </c>
      <c r="G20" s="15">
        <v>1.06</v>
      </c>
      <c r="H20" s="15">
        <v>6.55</v>
      </c>
    </row>
    <row r="21" spans="1:9" ht="38.25" x14ac:dyDescent="0.2">
      <c r="A21" s="12" t="s">
        <v>44</v>
      </c>
      <c r="B21" s="13" t="s">
        <v>45</v>
      </c>
      <c r="C21" s="13" t="s">
        <v>46</v>
      </c>
      <c r="D21" s="14" t="s">
        <v>43</v>
      </c>
      <c r="E21" s="15">
        <v>209.286</v>
      </c>
      <c r="F21" s="15">
        <v>0.02</v>
      </c>
      <c r="G21" s="15">
        <v>2.12</v>
      </c>
      <c r="H21" s="15">
        <v>9.4600000000000009</v>
      </c>
    </row>
    <row r="22" spans="1:9" ht="39" thickBot="1" x14ac:dyDescent="0.25">
      <c r="A22" s="12" t="s">
        <v>47</v>
      </c>
      <c r="B22" s="13" t="s">
        <v>48</v>
      </c>
      <c r="C22" s="13" t="s">
        <v>49</v>
      </c>
      <c r="D22" s="14" t="s">
        <v>24</v>
      </c>
      <c r="E22" s="15">
        <v>6.2799999999999995E-2</v>
      </c>
      <c r="F22" s="15">
        <v>73.599999999999994</v>
      </c>
      <c r="G22" s="15">
        <v>1.1200000000000001</v>
      </c>
      <c r="H22" s="15">
        <v>5.18</v>
      </c>
    </row>
    <row r="23" spans="1:9" ht="13.5" thickTop="1" x14ac:dyDescent="0.2">
      <c r="A23" s="296" t="s">
        <v>50</v>
      </c>
      <c r="B23" s="297"/>
      <c r="C23" s="297"/>
      <c r="D23" s="297"/>
      <c r="E23" s="297"/>
      <c r="F23" s="297"/>
      <c r="G23" s="298"/>
      <c r="H23" s="17">
        <v>543</v>
      </c>
    </row>
    <row r="24" spans="1:9" x14ac:dyDescent="0.2">
      <c r="A24" s="18" t="s">
        <v>51</v>
      </c>
      <c r="B24" s="19" t="s">
        <v>51</v>
      </c>
      <c r="C24" s="20" t="s">
        <v>52</v>
      </c>
      <c r="D24" s="18" t="s">
        <v>51</v>
      </c>
      <c r="E24" s="21" t="s">
        <v>51</v>
      </c>
      <c r="F24" s="22" t="s">
        <v>51</v>
      </c>
      <c r="G24" s="23">
        <f>H23</f>
        <v>543</v>
      </c>
      <c r="H24" s="22" t="s">
        <v>51</v>
      </c>
      <c r="I24" s="24"/>
    </row>
    <row r="25" spans="1:9" x14ac:dyDescent="0.2">
      <c r="A25" s="25"/>
      <c r="B25" s="26"/>
      <c r="C25" s="27" t="s">
        <v>53</v>
      </c>
      <c r="D25" s="28"/>
      <c r="E25" s="29"/>
      <c r="F25" s="30"/>
      <c r="G25" s="31">
        <f>G24</f>
        <v>543</v>
      </c>
      <c r="H25" s="30"/>
      <c r="I25" s="30"/>
    </row>
    <row r="26" spans="1:9" x14ac:dyDescent="0.2">
      <c r="A26" s="32"/>
      <c r="B26" s="33"/>
      <c r="C26" s="34" t="s">
        <v>54</v>
      </c>
      <c r="D26" s="35"/>
      <c r="E26" s="35"/>
      <c r="F26" s="36"/>
      <c r="G26" s="37">
        <v>6701</v>
      </c>
      <c r="H26" s="38"/>
      <c r="I26" s="38"/>
    </row>
    <row r="27" spans="1:9" x14ac:dyDescent="0.2">
      <c r="A27" s="32"/>
      <c r="B27" s="32"/>
      <c r="C27" s="39" t="s">
        <v>55</v>
      </c>
      <c r="D27" s="40"/>
      <c r="E27" s="32"/>
      <c r="F27" s="32"/>
      <c r="G27" s="41">
        <f>G26*G25</f>
        <v>3638643</v>
      </c>
      <c r="H27" s="42"/>
      <c r="I27" s="42"/>
    </row>
    <row r="28" spans="1:9" x14ac:dyDescent="0.2">
      <c r="A28" s="32"/>
      <c r="B28" s="32"/>
      <c r="C28" s="43" t="s">
        <v>56</v>
      </c>
      <c r="D28" s="40"/>
      <c r="E28" s="32"/>
      <c r="F28" s="32"/>
      <c r="G28" s="41">
        <f>PC!G67*1.048</f>
        <v>342238.02400000003</v>
      </c>
      <c r="H28" s="44"/>
      <c r="I28" s="42"/>
    </row>
    <row r="29" spans="1:9" x14ac:dyDescent="0.2">
      <c r="A29" s="32"/>
      <c r="B29" s="32"/>
      <c r="C29" s="43" t="s">
        <v>57</v>
      </c>
      <c r="D29" s="40"/>
      <c r="E29" s="32"/>
      <c r="F29" s="32"/>
      <c r="G29" s="41"/>
      <c r="H29" s="44"/>
      <c r="I29" s="42"/>
    </row>
    <row r="30" spans="1:9" x14ac:dyDescent="0.2">
      <c r="A30" s="32"/>
      <c r="B30" s="32"/>
      <c r="C30" s="45" t="s">
        <v>58</v>
      </c>
      <c r="D30" s="40"/>
      <c r="E30" s="32"/>
      <c r="F30" s="32"/>
      <c r="G30" s="46"/>
      <c r="H30" s="42"/>
      <c r="I30" s="42"/>
    </row>
    <row r="31" spans="1:9" x14ac:dyDescent="0.2">
      <c r="A31" s="32"/>
      <c r="B31" s="32"/>
      <c r="C31" s="34" t="s">
        <v>59</v>
      </c>
      <c r="D31" s="40"/>
      <c r="E31" s="32"/>
      <c r="F31" s="32"/>
      <c r="G31" s="46"/>
      <c r="H31" s="47"/>
      <c r="I31" s="48"/>
    </row>
    <row r="32" spans="1:9" x14ac:dyDescent="0.2">
      <c r="A32" s="32"/>
      <c r="B32" s="32"/>
      <c r="C32" s="34" t="s">
        <v>60</v>
      </c>
      <c r="D32" s="40"/>
      <c r="E32" s="32"/>
      <c r="F32" s="32"/>
      <c r="G32" s="46"/>
      <c r="H32" s="47"/>
      <c r="I32" s="48"/>
    </row>
    <row r="33" spans="1:9" x14ac:dyDescent="0.2">
      <c r="A33" s="32"/>
      <c r="B33" s="32"/>
      <c r="C33" s="34" t="s">
        <v>61</v>
      </c>
      <c r="D33" s="40"/>
      <c r="E33" s="32"/>
      <c r="F33" s="32"/>
      <c r="G33" s="41">
        <f>SUM(G27:G32)</f>
        <v>3980881.0240000002</v>
      </c>
      <c r="H33" s="47"/>
      <c r="I33" s="48"/>
    </row>
    <row r="34" spans="1:9" x14ac:dyDescent="0.2">
      <c r="A34" s="32"/>
      <c r="B34" s="32"/>
      <c r="C34" s="34" t="s">
        <v>62</v>
      </c>
      <c r="D34" s="49">
        <v>0.02</v>
      </c>
      <c r="E34" s="32"/>
      <c r="F34" s="32"/>
      <c r="G34" s="41"/>
      <c r="H34" s="47"/>
      <c r="I34" s="48"/>
    </row>
    <row r="35" spans="1:9" x14ac:dyDescent="0.2">
      <c r="A35" s="32"/>
      <c r="B35" s="32"/>
      <c r="C35" s="34" t="s">
        <v>63</v>
      </c>
      <c r="D35" s="49">
        <v>0.05</v>
      </c>
      <c r="E35" s="32"/>
      <c r="F35" s="32"/>
      <c r="G35" s="41">
        <f>ROUND((G28+G29+G30)*D35,0)</f>
        <v>17112</v>
      </c>
      <c r="H35" s="47"/>
      <c r="I35" s="48"/>
    </row>
    <row r="36" spans="1:9" x14ac:dyDescent="0.2">
      <c r="A36" s="32"/>
      <c r="B36" s="32"/>
      <c r="C36" s="34" t="s">
        <v>61</v>
      </c>
      <c r="D36" s="50"/>
      <c r="E36" s="32"/>
      <c r="F36" s="32"/>
      <c r="G36" s="41">
        <f>SUM(G33:G35)</f>
        <v>3997993.0240000002</v>
      </c>
      <c r="H36" s="47"/>
      <c r="I36" s="48"/>
    </row>
    <row r="37" spans="1:9" ht="25.5" x14ac:dyDescent="0.2">
      <c r="A37" s="32"/>
      <c r="B37" s="32"/>
      <c r="C37" s="34" t="s">
        <v>64</v>
      </c>
      <c r="D37" s="49">
        <v>0.03</v>
      </c>
      <c r="E37" s="32"/>
      <c r="F37" s="32"/>
      <c r="G37" s="41">
        <f>ROUND((G36-G31-G35)*D37,0)</f>
        <v>119426</v>
      </c>
      <c r="H37" s="47"/>
      <c r="I37" s="48"/>
    </row>
    <row r="38" spans="1:9" x14ac:dyDescent="0.2">
      <c r="A38" s="32"/>
      <c r="B38" s="32"/>
      <c r="C38" s="51" t="s">
        <v>65</v>
      </c>
      <c r="D38" s="50"/>
      <c r="E38" s="32"/>
      <c r="F38" s="32"/>
      <c r="G38" s="41">
        <f>G36+G37</f>
        <v>4117419.0240000002</v>
      </c>
      <c r="H38" s="47"/>
      <c r="I38" s="48"/>
    </row>
    <row r="39" spans="1:9" x14ac:dyDescent="0.2">
      <c r="A39" s="32"/>
      <c r="B39" s="32"/>
      <c r="C39" s="34" t="s">
        <v>66</v>
      </c>
      <c r="D39" s="40"/>
      <c r="E39" s="32"/>
      <c r="F39" s="32"/>
      <c r="G39" s="46">
        <f>КР!K8</f>
        <v>2100379.125</v>
      </c>
      <c r="H39" s="47"/>
      <c r="I39" s="48"/>
    </row>
    <row r="40" spans="1:9" x14ac:dyDescent="0.2">
      <c r="A40" s="32"/>
      <c r="B40" s="32"/>
      <c r="C40" s="34" t="s">
        <v>60</v>
      </c>
      <c r="D40" s="40"/>
      <c r="E40" s="32"/>
      <c r="F40" s="32"/>
      <c r="G40" s="46"/>
      <c r="H40" s="47"/>
      <c r="I40" s="48"/>
    </row>
    <row r="41" spans="1:9" x14ac:dyDescent="0.2">
      <c r="A41" s="32"/>
      <c r="B41" s="32"/>
      <c r="C41" s="34" t="s">
        <v>67</v>
      </c>
      <c r="D41" s="40"/>
      <c r="E41" s="32"/>
      <c r="F41" s="32"/>
      <c r="G41" s="46"/>
      <c r="H41" s="47"/>
      <c r="I41" s="48"/>
    </row>
    <row r="42" spans="1:9" ht="25.5" x14ac:dyDescent="0.2">
      <c r="A42" s="32"/>
      <c r="B42" s="32"/>
      <c r="C42" s="52" t="s">
        <v>68</v>
      </c>
      <c r="D42" s="53"/>
      <c r="E42" s="30"/>
      <c r="F42" s="30"/>
      <c r="G42" s="54">
        <f>SUM(G38:G41)</f>
        <v>6217798.1490000002</v>
      </c>
      <c r="H42" s="30"/>
      <c r="I42" s="30"/>
    </row>
    <row r="43" spans="1:9" x14ac:dyDescent="0.2">
      <c r="A43" s="32"/>
      <c r="B43" s="32"/>
      <c r="C43" s="55" t="s">
        <v>69</v>
      </c>
      <c r="D43" s="56"/>
      <c r="E43" s="57"/>
      <c r="F43" s="57"/>
      <c r="G43" s="58">
        <f>(G30+G31)/G42</f>
        <v>0</v>
      </c>
      <c r="H43" s="57"/>
      <c r="I43" s="57"/>
    </row>
    <row r="44" spans="1:9" ht="25.5" x14ac:dyDescent="0.2">
      <c r="A44" s="32"/>
      <c r="B44" s="32"/>
      <c r="C44" s="59" t="s">
        <v>70</v>
      </c>
      <c r="D44" s="60">
        <v>1.048</v>
      </c>
      <c r="E44" s="32"/>
      <c r="F44" s="32"/>
      <c r="G44" s="41">
        <f>PC!G87+PC!G101*ЦСЦЭ!D44</f>
        <v>2442050.5938399998</v>
      </c>
      <c r="H44" s="44"/>
      <c r="I44" s="42"/>
    </row>
    <row r="45" spans="1:9" x14ac:dyDescent="0.2">
      <c r="A45" s="32"/>
      <c r="B45" s="32"/>
      <c r="C45" s="59" t="s">
        <v>71</v>
      </c>
      <c r="D45" s="32"/>
      <c r="E45" s="32"/>
      <c r="F45" s="32"/>
      <c r="G45" s="46"/>
      <c r="H45" s="42"/>
      <c r="I45" s="42"/>
    </row>
    <row r="46" spans="1:9" ht="25.5" x14ac:dyDescent="0.2">
      <c r="A46" s="32"/>
      <c r="B46" s="32"/>
      <c r="C46" s="61" t="s">
        <v>72</v>
      </c>
      <c r="D46" s="57"/>
      <c r="E46" s="57"/>
      <c r="F46" s="57"/>
      <c r="G46" s="62">
        <f>G44+G42+G45</f>
        <v>8659848.7428399995</v>
      </c>
      <c r="H46" s="57"/>
      <c r="I46" s="57"/>
    </row>
    <row r="47" spans="1:9" x14ac:dyDescent="0.2">
      <c r="A47" s="63"/>
      <c r="B47" s="63"/>
      <c r="C47" s="64"/>
      <c r="D47" s="64"/>
      <c r="E47" s="64"/>
      <c r="F47" s="64"/>
      <c r="G47" s="65"/>
      <c r="H47" s="66"/>
      <c r="I47" s="66"/>
    </row>
    <row r="48" spans="1:9" x14ac:dyDescent="0.2">
      <c r="A48" s="63"/>
      <c r="B48" s="63"/>
      <c r="C48" s="64"/>
      <c r="D48" s="64"/>
      <c r="E48" s="64"/>
      <c r="F48" s="64"/>
      <c r="G48" s="67"/>
      <c r="H48" s="66"/>
      <c r="I48" s="66"/>
    </row>
    <row r="49" spans="1:9" x14ac:dyDescent="0.2">
      <c r="A49" s="68"/>
      <c r="B49" s="69" t="s">
        <v>73</v>
      </c>
      <c r="C49" s="70"/>
      <c r="D49" s="71"/>
      <c r="E49" s="72"/>
      <c r="F49" s="73"/>
      <c r="G49" s="74"/>
      <c r="H49" s="70"/>
      <c r="I49" s="75"/>
    </row>
    <row r="50" spans="1:9" ht="15" x14ac:dyDescent="0.25">
      <c r="A50" s="68"/>
      <c r="B50" s="76" t="s">
        <v>74</v>
      </c>
      <c r="C50" s="70"/>
      <c r="D50" s="77"/>
      <c r="E50" s="63"/>
      <c r="F50" s="63"/>
      <c r="G50" s="78" t="s">
        <v>75</v>
      </c>
      <c r="H50" s="79"/>
      <c r="I50" s="80">
        <v>46083</v>
      </c>
    </row>
    <row r="51" spans="1:9" ht="15.75" x14ac:dyDescent="0.2">
      <c r="A51" s="81"/>
      <c r="B51" s="82" t="s">
        <v>76</v>
      </c>
      <c r="C51" s="70"/>
      <c r="D51" s="83"/>
      <c r="E51" s="63"/>
      <c r="F51" s="63"/>
      <c r="G51" s="83"/>
      <c r="H51" s="84"/>
      <c r="I51" s="83"/>
    </row>
    <row r="52" spans="1:9" x14ac:dyDescent="0.2">
      <c r="A52" s="83"/>
      <c r="B52" s="76"/>
      <c r="C52" s="70"/>
      <c r="D52" s="70"/>
      <c r="E52" s="63"/>
      <c r="F52" s="63"/>
      <c r="G52" s="70"/>
      <c r="H52" s="85"/>
      <c r="I52" s="70"/>
    </row>
    <row r="53" spans="1:9" ht="15" x14ac:dyDescent="0.25">
      <c r="A53" s="83"/>
      <c r="B53" s="86" t="s">
        <v>77</v>
      </c>
      <c r="C53" s="70"/>
      <c r="D53" s="70"/>
      <c r="E53" s="63"/>
      <c r="F53" s="63"/>
      <c r="G53" s="87" t="s">
        <v>78</v>
      </c>
      <c r="H53" s="85"/>
      <c r="I53" s="80">
        <v>46083</v>
      </c>
    </row>
    <row r="54" spans="1:9" x14ac:dyDescent="0.2">
      <c r="A54" s="83"/>
      <c r="B54" s="88"/>
      <c r="C54" s="70"/>
      <c r="D54" s="70"/>
      <c r="E54" s="63"/>
      <c r="F54" s="63"/>
      <c r="G54" s="70"/>
      <c r="H54" s="84"/>
      <c r="I54" s="70"/>
    </row>
    <row r="55" spans="1:9" ht="15" x14ac:dyDescent="0.25">
      <c r="A55" s="83"/>
      <c r="B55" s="76" t="s">
        <v>79</v>
      </c>
      <c r="C55" s="70"/>
      <c r="D55" s="70"/>
      <c r="E55" s="63"/>
      <c r="F55" s="63"/>
      <c r="G55" s="87" t="s">
        <v>80</v>
      </c>
      <c r="H55" s="84"/>
      <c r="I55" s="80">
        <v>46083</v>
      </c>
    </row>
    <row r="56" spans="1:9" x14ac:dyDescent="0.2">
      <c r="A56" s="63"/>
      <c r="B56" s="63"/>
      <c r="C56" s="63"/>
      <c r="D56" s="63"/>
      <c r="E56" s="63"/>
      <c r="F56" s="63"/>
      <c r="G56" s="63"/>
      <c r="H56" s="63"/>
      <c r="I56" s="63"/>
    </row>
  </sheetData>
  <mergeCells count="16">
    <mergeCell ref="C6:H6"/>
    <mergeCell ref="C2:H2"/>
    <mergeCell ref="C3:H3"/>
    <mergeCell ref="A5:H5"/>
    <mergeCell ref="A4:E4"/>
    <mergeCell ref="F4:H4"/>
    <mergeCell ref="A13:H13"/>
    <mergeCell ref="A23:G23"/>
    <mergeCell ref="A7:H7"/>
    <mergeCell ref="A8:H8"/>
    <mergeCell ref="A10:A11"/>
    <mergeCell ref="B10:B11"/>
    <mergeCell ref="C10:C11"/>
    <mergeCell ref="D10:D11"/>
    <mergeCell ref="E10:E11"/>
    <mergeCell ref="F10:H10"/>
  </mergeCells>
  <pageMargins left="0.39" right="0.39" top="0.59" bottom="0.59" header="0.39" footer="0.39"/>
  <pageSetup paperSize="9" scale="86" fitToHeight="1000" orientation="landscape"/>
  <headerFooter>
    <oddHeader>&amp;LПрограммный комплекс АВС (редакция 2025.7) &amp;C&amp;P&amp;R302260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workbookViewId="0">
      <selection activeCell="D5" sqref="D5:G5"/>
    </sheetView>
  </sheetViews>
  <sheetFormatPr defaultRowHeight="12.75" outlineLevelRow="2" x14ac:dyDescent="0.2"/>
  <cols>
    <col min="1" max="1" width="7.5" style="145" customWidth="1"/>
    <col min="2" max="2" width="16.6640625" style="145" customWidth="1"/>
    <col min="3" max="3" width="81.5" style="145" customWidth="1"/>
    <col min="4" max="4" width="12.1640625" style="145" customWidth="1"/>
    <col min="5" max="5" width="12.33203125" style="145" customWidth="1"/>
    <col min="6" max="6" width="12.5" style="145" customWidth="1"/>
    <col min="7" max="7" width="16.6640625" style="145" customWidth="1"/>
    <col min="8" max="13" width="9.33203125" style="145"/>
    <col min="14" max="14" width="15.5" style="145" customWidth="1"/>
    <col min="15" max="16384" width="9.33203125" style="145"/>
  </cols>
  <sheetData>
    <row r="1" spans="1:7" x14ac:dyDescent="0.2">
      <c r="A1" s="1"/>
      <c r="B1" s="1"/>
      <c r="C1" s="1"/>
      <c r="D1" s="1"/>
      <c r="E1" s="1"/>
      <c r="F1" s="317" t="s">
        <v>118</v>
      </c>
      <c r="G1" s="317"/>
    </row>
    <row r="2" spans="1:7" s="147" customFormat="1" x14ac:dyDescent="0.2">
      <c r="A2" s="146" t="s">
        <v>119</v>
      </c>
      <c r="B2" s="146"/>
      <c r="C2" s="316" t="s">
        <v>1</v>
      </c>
      <c r="D2" s="316"/>
      <c r="E2" s="316"/>
      <c r="F2" s="316"/>
      <c r="G2" s="146"/>
    </row>
    <row r="3" spans="1:7" s="147" customFormat="1" x14ac:dyDescent="0.2">
      <c r="A3" s="146"/>
      <c r="B3" s="146"/>
      <c r="C3" s="146"/>
      <c r="D3" s="148" t="s">
        <v>120</v>
      </c>
      <c r="E3" s="316"/>
      <c r="F3" s="316"/>
      <c r="G3" s="316"/>
    </row>
    <row r="4" spans="1:7" s="147" customFormat="1" ht="12" x14ac:dyDescent="0.2">
      <c r="A4" s="146"/>
      <c r="B4" s="146"/>
      <c r="C4" s="146"/>
      <c r="D4" s="146"/>
      <c r="E4" s="146"/>
      <c r="F4" s="146"/>
      <c r="G4" s="146"/>
    </row>
    <row r="5" spans="1:7" s="147" customFormat="1" ht="31.5" customHeight="1" x14ac:dyDescent="0.2">
      <c r="A5" s="146"/>
      <c r="B5" s="146"/>
      <c r="C5" s="149" t="s">
        <v>121</v>
      </c>
      <c r="D5" s="318" t="s">
        <v>615</v>
      </c>
      <c r="E5" s="318"/>
      <c r="F5" s="318"/>
      <c r="G5" s="318"/>
    </row>
    <row r="6" spans="1:7" s="147" customFormat="1" x14ac:dyDescent="0.2">
      <c r="A6" s="146"/>
      <c r="B6" s="146"/>
      <c r="C6" s="319" t="s">
        <v>122</v>
      </c>
      <c r="D6" s="319"/>
      <c r="E6" s="146"/>
      <c r="F6" s="146"/>
      <c r="G6" s="146"/>
    </row>
    <row r="7" spans="1:7" s="147" customFormat="1" ht="12" x14ac:dyDescent="0.2">
      <c r="A7" s="146"/>
      <c r="B7" s="146"/>
      <c r="C7" s="150"/>
      <c r="D7" s="150"/>
      <c r="E7" s="146"/>
      <c r="F7" s="146"/>
      <c r="G7" s="146"/>
    </row>
    <row r="8" spans="1:7" s="147" customFormat="1" x14ac:dyDescent="0.2">
      <c r="A8" s="146"/>
      <c r="B8" s="148" t="s">
        <v>6</v>
      </c>
      <c r="C8" s="316" t="s">
        <v>7</v>
      </c>
      <c r="D8" s="316"/>
      <c r="E8" s="316"/>
      <c r="F8" s="316"/>
      <c r="G8" s="146"/>
    </row>
    <row r="9" spans="1:7" s="147" customFormat="1" x14ac:dyDescent="0.2">
      <c r="A9" s="146" t="s">
        <v>123</v>
      </c>
      <c r="B9" s="146"/>
      <c r="C9" s="316" t="s">
        <v>3</v>
      </c>
      <c r="D9" s="316"/>
      <c r="E9" s="316"/>
      <c r="F9" s="316"/>
      <c r="G9" s="146"/>
    </row>
    <row r="10" spans="1:7" s="147" customFormat="1" x14ac:dyDescent="0.2">
      <c r="A10" s="146" t="s">
        <v>124</v>
      </c>
      <c r="B10" s="146"/>
      <c r="C10" s="316" t="s">
        <v>613</v>
      </c>
      <c r="D10" s="316"/>
      <c r="E10" s="316"/>
      <c r="F10" s="316"/>
      <c r="G10" s="146"/>
    </row>
    <row r="11" spans="1:7" x14ac:dyDescent="0.2">
      <c r="A11"/>
      <c r="B11"/>
      <c r="C11"/>
      <c r="D11"/>
      <c r="E11"/>
      <c r="F11"/>
      <c r="G11"/>
    </row>
    <row r="12" spans="1:7" s="147" customFormat="1" x14ac:dyDescent="0.2">
      <c r="A12" s="326" t="s">
        <v>125</v>
      </c>
      <c r="B12" s="326"/>
      <c r="C12" s="326"/>
      <c r="D12" s="326"/>
      <c r="E12" s="326"/>
      <c r="F12" s="326"/>
      <c r="G12" s="1" t="s">
        <v>11</v>
      </c>
    </row>
    <row r="13" spans="1:7" ht="23.25" customHeight="1" x14ac:dyDescent="0.2">
      <c r="A13" s="327" t="s">
        <v>126</v>
      </c>
      <c r="B13" s="327" t="s">
        <v>127</v>
      </c>
      <c r="C13" s="327" t="s">
        <v>128</v>
      </c>
      <c r="D13" s="327" t="s">
        <v>129</v>
      </c>
      <c r="E13" s="327" t="s">
        <v>130</v>
      </c>
      <c r="F13" s="329" t="s">
        <v>131</v>
      </c>
      <c r="G13" s="330"/>
    </row>
    <row r="14" spans="1:7" x14ac:dyDescent="0.2">
      <c r="A14" s="328"/>
      <c r="B14" s="328"/>
      <c r="C14" s="328"/>
      <c r="D14" s="328"/>
      <c r="E14" s="328"/>
      <c r="F14" s="151" t="s">
        <v>132</v>
      </c>
      <c r="G14" s="151" t="s">
        <v>133</v>
      </c>
    </row>
    <row r="15" spans="1:7" x14ac:dyDescent="0.2">
      <c r="A15" s="152">
        <v>1</v>
      </c>
      <c r="B15" s="153">
        <v>2</v>
      </c>
      <c r="C15" s="153">
        <v>3</v>
      </c>
      <c r="D15" s="153">
        <v>4</v>
      </c>
      <c r="E15" s="153">
        <v>5</v>
      </c>
      <c r="F15" s="153">
        <v>6</v>
      </c>
      <c r="G15" s="153">
        <v>7</v>
      </c>
    </row>
    <row r="16" spans="1:7" x14ac:dyDescent="0.2">
      <c r="A16" s="331"/>
      <c r="B16" s="332"/>
      <c r="C16" s="332"/>
      <c r="D16" s="332"/>
      <c r="E16" s="332"/>
      <c r="F16" s="332"/>
      <c r="G16" s="333"/>
    </row>
    <row r="17" spans="1:7" ht="14.25" x14ac:dyDescent="0.2">
      <c r="A17" s="154"/>
      <c r="B17" s="155"/>
      <c r="C17" s="156" t="s">
        <v>134</v>
      </c>
      <c r="D17" s="334"/>
      <c r="E17" s="334"/>
      <c r="F17" s="334"/>
      <c r="G17" s="335"/>
    </row>
    <row r="18" spans="1:7" ht="25.5" x14ac:dyDescent="0.2">
      <c r="A18" s="157" t="s">
        <v>21</v>
      </c>
      <c r="B18" s="158" t="s">
        <v>135</v>
      </c>
      <c r="C18" s="159" t="s">
        <v>136</v>
      </c>
      <c r="D18" s="158" t="s">
        <v>137</v>
      </c>
      <c r="E18" s="160">
        <v>319.37808000000001</v>
      </c>
      <c r="F18" s="161">
        <v>2979</v>
      </c>
      <c r="G18" s="162">
        <v>951427.3</v>
      </c>
    </row>
    <row r="19" spans="1:7" ht="25.5" x14ac:dyDescent="0.2">
      <c r="A19" s="157" t="s">
        <v>25</v>
      </c>
      <c r="B19" s="158" t="s">
        <v>138</v>
      </c>
      <c r="C19" s="159" t="s">
        <v>139</v>
      </c>
      <c r="D19" s="158" t="s">
        <v>137</v>
      </c>
      <c r="E19" s="160">
        <v>148.28800000000001</v>
      </c>
      <c r="F19" s="161">
        <v>2885</v>
      </c>
      <c r="G19" s="162">
        <v>427810.88</v>
      </c>
    </row>
    <row r="20" spans="1:7" ht="25.5" x14ac:dyDescent="0.2">
      <c r="A20" s="157" t="s">
        <v>28</v>
      </c>
      <c r="B20" s="158" t="s">
        <v>140</v>
      </c>
      <c r="C20" s="159" t="s">
        <v>141</v>
      </c>
      <c r="D20" s="158" t="s">
        <v>137</v>
      </c>
      <c r="E20" s="160">
        <v>18.49568</v>
      </c>
      <c r="F20" s="161">
        <v>2788</v>
      </c>
      <c r="G20" s="162">
        <v>51565.96</v>
      </c>
    </row>
    <row r="21" spans="1:7" ht="25.5" x14ac:dyDescent="0.2">
      <c r="A21" s="157" t="s">
        <v>31</v>
      </c>
      <c r="B21" s="158" t="s">
        <v>142</v>
      </c>
      <c r="C21" s="159" t="s">
        <v>143</v>
      </c>
      <c r="D21" s="158" t="s">
        <v>137</v>
      </c>
      <c r="E21" s="160">
        <v>9.4597271999999997</v>
      </c>
      <c r="F21" s="161">
        <v>2739</v>
      </c>
      <c r="G21" s="162">
        <v>25910.19</v>
      </c>
    </row>
    <row r="22" spans="1:7" ht="25.5" x14ac:dyDescent="0.2">
      <c r="A22" s="157" t="s">
        <v>34</v>
      </c>
      <c r="B22" s="158" t="s">
        <v>144</v>
      </c>
      <c r="C22" s="159" t="s">
        <v>145</v>
      </c>
      <c r="D22" s="158" t="s">
        <v>137</v>
      </c>
      <c r="E22" s="160">
        <v>6.5506517999999998</v>
      </c>
      <c r="F22" s="161">
        <v>3383</v>
      </c>
      <c r="G22" s="162">
        <v>22160.86</v>
      </c>
    </row>
    <row r="23" spans="1:7" ht="25.5" x14ac:dyDescent="0.2">
      <c r="A23" s="157" t="s">
        <v>37</v>
      </c>
      <c r="B23" s="158" t="s">
        <v>146</v>
      </c>
      <c r="C23" s="159" t="s">
        <v>147</v>
      </c>
      <c r="D23" s="158" t="s">
        <v>137</v>
      </c>
      <c r="E23" s="160">
        <v>5.1767295999999998</v>
      </c>
      <c r="F23" s="161">
        <v>2739</v>
      </c>
      <c r="G23" s="162">
        <v>14179.06</v>
      </c>
    </row>
    <row r="24" spans="1:7" x14ac:dyDescent="0.2">
      <c r="A24" s="163"/>
      <c r="B24" s="164"/>
      <c r="C24" s="165" t="s">
        <v>148</v>
      </c>
      <c r="D24" s="166" t="s">
        <v>11</v>
      </c>
      <c r="E24" s="167"/>
      <c r="F24" s="167"/>
      <c r="G24" s="168">
        <v>1492911</v>
      </c>
    </row>
    <row r="25" spans="1:7" x14ac:dyDescent="0.2">
      <c r="A25" s="163"/>
      <c r="B25" s="164"/>
      <c r="C25" s="165" t="s">
        <v>149</v>
      </c>
      <c r="D25" s="166" t="s">
        <v>137</v>
      </c>
      <c r="E25" s="169">
        <v>507.34890000000001</v>
      </c>
      <c r="F25" s="167"/>
      <c r="G25" s="170"/>
    </row>
    <row r="26" spans="1:7" x14ac:dyDescent="0.2">
      <c r="A26" s="171"/>
      <c r="B26" s="172"/>
      <c r="C26" s="173"/>
      <c r="D26" s="174"/>
      <c r="E26" s="175"/>
      <c r="F26" s="176"/>
      <c r="G26" s="177"/>
    </row>
    <row r="27" spans="1:7" ht="14.25" x14ac:dyDescent="0.2">
      <c r="A27" s="154"/>
      <c r="B27" s="155"/>
      <c r="C27" s="156" t="s">
        <v>150</v>
      </c>
      <c r="D27" s="311"/>
      <c r="E27" s="311"/>
      <c r="F27" s="311"/>
      <c r="G27" s="312"/>
    </row>
    <row r="28" spans="1:7" x14ac:dyDescent="0.2">
      <c r="A28" s="157" t="s">
        <v>21</v>
      </c>
      <c r="B28" s="158" t="s">
        <v>151</v>
      </c>
      <c r="C28" s="159" t="s">
        <v>152</v>
      </c>
      <c r="D28" s="158" t="s">
        <v>153</v>
      </c>
      <c r="E28" s="160">
        <v>35.425925599999999</v>
      </c>
      <c r="F28" s="162">
        <v>3774.33</v>
      </c>
      <c r="G28" s="178" t="s">
        <v>154</v>
      </c>
    </row>
    <row r="29" spans="1:7" x14ac:dyDescent="0.2">
      <c r="A29" s="163"/>
      <c r="B29" s="164"/>
      <c r="C29" s="165" t="s">
        <v>155</v>
      </c>
      <c r="D29" s="166" t="s">
        <v>11</v>
      </c>
      <c r="E29" s="167"/>
      <c r="F29" s="167"/>
      <c r="G29" s="168">
        <v>1492911</v>
      </c>
    </row>
    <row r="30" spans="1:7" x14ac:dyDescent="0.2">
      <c r="A30" s="171"/>
      <c r="B30" s="172"/>
      <c r="C30" s="173"/>
      <c r="D30" s="174"/>
      <c r="E30" s="175"/>
      <c r="F30" s="176"/>
      <c r="G30" s="177"/>
    </row>
    <row r="31" spans="1:7" ht="14.25" x14ac:dyDescent="0.2">
      <c r="A31" s="154"/>
      <c r="B31" s="155"/>
      <c r="C31" s="156" t="s">
        <v>156</v>
      </c>
      <c r="D31" s="311"/>
      <c r="E31" s="311"/>
      <c r="F31" s="311"/>
      <c r="G31" s="312"/>
    </row>
    <row r="32" spans="1:7" x14ac:dyDescent="0.2">
      <c r="A32" s="313" t="s">
        <v>157</v>
      </c>
      <c r="B32" s="314"/>
      <c r="C32" s="314"/>
      <c r="D32" s="314"/>
      <c r="E32" s="314"/>
      <c r="F32" s="314"/>
      <c r="G32" s="315"/>
    </row>
    <row r="33" spans="1:7" ht="25.5" x14ac:dyDescent="0.2">
      <c r="A33" s="157" t="s">
        <v>21</v>
      </c>
      <c r="B33" s="158" t="s">
        <v>158</v>
      </c>
      <c r="C33" s="159" t="s">
        <v>159</v>
      </c>
      <c r="D33" s="158" t="s">
        <v>160</v>
      </c>
      <c r="E33" s="160">
        <v>15.932</v>
      </c>
      <c r="F33" s="161">
        <v>9255</v>
      </c>
      <c r="G33" s="179">
        <v>147450.66</v>
      </c>
    </row>
    <row r="34" spans="1:7" outlineLevel="2" x14ac:dyDescent="0.2">
      <c r="A34" s="180"/>
      <c r="B34" s="181"/>
      <c r="C34" s="182" t="s">
        <v>161</v>
      </c>
      <c r="D34" s="183" t="s">
        <v>137</v>
      </c>
      <c r="E34" s="184">
        <v>15.932</v>
      </c>
      <c r="F34" s="184">
        <v>4256</v>
      </c>
      <c r="G34" s="184">
        <v>67806.59</v>
      </c>
    </row>
    <row r="35" spans="1:7" ht="25.5" x14ac:dyDescent="0.2">
      <c r="A35" s="157" t="s">
        <v>25</v>
      </c>
      <c r="B35" s="158" t="s">
        <v>162</v>
      </c>
      <c r="C35" s="159" t="s">
        <v>163</v>
      </c>
      <c r="D35" s="158" t="s">
        <v>160</v>
      </c>
      <c r="E35" s="160">
        <v>5.22424</v>
      </c>
      <c r="F35" s="161">
        <v>9432</v>
      </c>
      <c r="G35" s="179">
        <v>49275.03</v>
      </c>
    </row>
    <row r="36" spans="1:7" outlineLevel="2" x14ac:dyDescent="0.2">
      <c r="A36" s="180"/>
      <c r="B36" s="181"/>
      <c r="C36" s="182" t="s">
        <v>161</v>
      </c>
      <c r="D36" s="183" t="s">
        <v>137</v>
      </c>
      <c r="E36" s="184">
        <v>5.22424</v>
      </c>
      <c r="F36" s="184">
        <v>3562</v>
      </c>
      <c r="G36" s="184">
        <v>18608.740000000002</v>
      </c>
    </row>
    <row r="37" spans="1:7" x14ac:dyDescent="0.2">
      <c r="A37" s="157" t="s">
        <v>28</v>
      </c>
      <c r="B37" s="158" t="s">
        <v>164</v>
      </c>
      <c r="C37" s="159" t="s">
        <v>165</v>
      </c>
      <c r="D37" s="158" t="s">
        <v>160</v>
      </c>
      <c r="E37" s="160">
        <v>103.09824</v>
      </c>
      <c r="F37" s="161">
        <v>276</v>
      </c>
      <c r="G37" s="179">
        <v>28455.11</v>
      </c>
    </row>
    <row r="38" spans="1:7" x14ac:dyDescent="0.2">
      <c r="A38" s="157" t="s">
        <v>31</v>
      </c>
      <c r="B38" s="158" t="s">
        <v>166</v>
      </c>
      <c r="C38" s="159" t="s">
        <v>167</v>
      </c>
      <c r="D38" s="158" t="s">
        <v>160</v>
      </c>
      <c r="E38" s="160">
        <v>2.81288896</v>
      </c>
      <c r="F38" s="161">
        <v>8772</v>
      </c>
      <c r="G38" s="179">
        <v>24674.66</v>
      </c>
    </row>
    <row r="39" spans="1:7" outlineLevel="2" x14ac:dyDescent="0.2">
      <c r="A39" s="180"/>
      <c r="B39" s="181"/>
      <c r="C39" s="182" t="s">
        <v>161</v>
      </c>
      <c r="D39" s="183" t="s">
        <v>137</v>
      </c>
      <c r="E39" s="184">
        <v>2.81288896</v>
      </c>
      <c r="F39" s="184">
        <v>4256</v>
      </c>
      <c r="G39" s="184">
        <v>11971.66</v>
      </c>
    </row>
    <row r="40" spans="1:7" x14ac:dyDescent="0.2">
      <c r="A40" s="323" t="s">
        <v>168</v>
      </c>
      <c r="B40" s="324"/>
      <c r="C40" s="324"/>
      <c r="D40" s="324"/>
      <c r="E40" s="324"/>
      <c r="F40" s="324"/>
      <c r="G40" s="325"/>
    </row>
    <row r="41" spans="1:7" x14ac:dyDescent="0.2">
      <c r="A41" s="157" t="s">
        <v>34</v>
      </c>
      <c r="B41" s="158" t="s">
        <v>169</v>
      </c>
      <c r="C41" s="159" t="s">
        <v>170</v>
      </c>
      <c r="D41" s="158" t="s">
        <v>160</v>
      </c>
      <c r="E41" s="160">
        <v>3.09456</v>
      </c>
      <c r="F41" s="161">
        <v>6390</v>
      </c>
      <c r="G41" s="185">
        <v>19774.240000000002</v>
      </c>
    </row>
    <row r="42" spans="1:7" outlineLevel="2" x14ac:dyDescent="0.2">
      <c r="A42" s="180"/>
      <c r="B42" s="181"/>
      <c r="C42" s="182" t="s">
        <v>161</v>
      </c>
      <c r="D42" s="183" t="s">
        <v>137</v>
      </c>
      <c r="E42" s="184">
        <v>3.09456</v>
      </c>
      <c r="F42" s="184">
        <v>2979</v>
      </c>
      <c r="G42" s="184">
        <v>9218.69</v>
      </c>
    </row>
    <row r="43" spans="1:7" x14ac:dyDescent="0.2">
      <c r="A43" s="157" t="s">
        <v>37</v>
      </c>
      <c r="B43" s="158" t="s">
        <v>171</v>
      </c>
      <c r="C43" s="159" t="s">
        <v>172</v>
      </c>
      <c r="D43" s="158" t="s">
        <v>160</v>
      </c>
      <c r="E43" s="160">
        <v>5.9732960000000004</v>
      </c>
      <c r="F43" s="161">
        <v>3200</v>
      </c>
      <c r="G43" s="185">
        <v>19114.55</v>
      </c>
    </row>
    <row r="44" spans="1:7" outlineLevel="2" x14ac:dyDescent="0.2">
      <c r="A44" s="180"/>
      <c r="B44" s="181"/>
      <c r="C44" s="182" t="s">
        <v>161</v>
      </c>
      <c r="D44" s="183" t="s">
        <v>137</v>
      </c>
      <c r="E44" s="184">
        <v>5.9732960000000004</v>
      </c>
      <c r="F44" s="184">
        <v>2979</v>
      </c>
      <c r="G44" s="184">
        <v>17794.45</v>
      </c>
    </row>
    <row r="45" spans="1:7" x14ac:dyDescent="0.2">
      <c r="A45" s="320" t="s">
        <v>173</v>
      </c>
      <c r="B45" s="321"/>
      <c r="C45" s="321"/>
      <c r="D45" s="321"/>
      <c r="E45" s="321"/>
      <c r="F45" s="321"/>
      <c r="G45" s="322"/>
    </row>
    <row r="46" spans="1:7" ht="25.5" x14ac:dyDescent="0.2">
      <c r="A46" s="157" t="s">
        <v>40</v>
      </c>
      <c r="B46" s="158" t="s">
        <v>174</v>
      </c>
      <c r="C46" s="159" t="s">
        <v>175</v>
      </c>
      <c r="D46" s="158" t="s">
        <v>160</v>
      </c>
      <c r="E46" s="160">
        <v>30.0422528</v>
      </c>
      <c r="F46" s="161">
        <v>484</v>
      </c>
      <c r="G46" s="186">
        <v>14540.45</v>
      </c>
    </row>
    <row r="47" spans="1:7" x14ac:dyDescent="0.2">
      <c r="A47" s="157" t="s">
        <v>44</v>
      </c>
      <c r="B47" s="158" t="s">
        <v>176</v>
      </c>
      <c r="C47" s="159" t="s">
        <v>177</v>
      </c>
      <c r="D47" s="158" t="s">
        <v>160</v>
      </c>
      <c r="E47" s="160">
        <v>1.2482067100000001</v>
      </c>
      <c r="F47" s="161">
        <v>5432</v>
      </c>
      <c r="G47" s="186">
        <v>6780.26</v>
      </c>
    </row>
    <row r="48" spans="1:7" outlineLevel="2" x14ac:dyDescent="0.2">
      <c r="A48" s="180"/>
      <c r="B48" s="181"/>
      <c r="C48" s="182" t="s">
        <v>161</v>
      </c>
      <c r="D48" s="183" t="s">
        <v>137</v>
      </c>
      <c r="E48" s="184">
        <v>1.2482067100000001</v>
      </c>
      <c r="F48" s="184">
        <v>2979</v>
      </c>
      <c r="G48" s="184">
        <v>3718.41</v>
      </c>
    </row>
    <row r="49" spans="1:7" x14ac:dyDescent="0.2">
      <c r="A49" s="157" t="s">
        <v>178</v>
      </c>
      <c r="B49" s="158" t="s">
        <v>179</v>
      </c>
      <c r="C49" s="159" t="s">
        <v>180</v>
      </c>
      <c r="D49" s="158" t="s">
        <v>160</v>
      </c>
      <c r="E49" s="160">
        <v>0.70907200000000004</v>
      </c>
      <c r="F49" s="161">
        <v>7421</v>
      </c>
      <c r="G49" s="186">
        <v>5262.02</v>
      </c>
    </row>
    <row r="50" spans="1:7" outlineLevel="2" x14ac:dyDescent="0.2">
      <c r="A50" s="180"/>
      <c r="B50" s="181"/>
      <c r="C50" s="182" t="s">
        <v>161</v>
      </c>
      <c r="D50" s="183" t="s">
        <v>137</v>
      </c>
      <c r="E50" s="184">
        <v>0.70907200000000004</v>
      </c>
      <c r="F50" s="184">
        <v>3562</v>
      </c>
      <c r="G50" s="184">
        <v>2525.71</v>
      </c>
    </row>
    <row r="51" spans="1:7" ht="25.5" x14ac:dyDescent="0.2">
      <c r="A51" s="157" t="s">
        <v>181</v>
      </c>
      <c r="B51" s="158" t="s">
        <v>182</v>
      </c>
      <c r="C51" s="159" t="s">
        <v>183</v>
      </c>
      <c r="D51" s="158" t="s">
        <v>160</v>
      </c>
      <c r="E51" s="160">
        <v>0.43993599999999999</v>
      </c>
      <c r="F51" s="161">
        <v>9348</v>
      </c>
      <c r="G51" s="186">
        <v>4112.5200000000004</v>
      </c>
    </row>
    <row r="52" spans="1:7" outlineLevel="2" x14ac:dyDescent="0.2">
      <c r="A52" s="180"/>
      <c r="B52" s="181"/>
      <c r="C52" s="182" t="s">
        <v>161</v>
      </c>
      <c r="D52" s="183" t="s">
        <v>137</v>
      </c>
      <c r="E52" s="184">
        <v>0.43993599999999999</v>
      </c>
      <c r="F52" s="184">
        <v>3562</v>
      </c>
      <c r="G52" s="184">
        <v>1567.05</v>
      </c>
    </row>
    <row r="53" spans="1:7" x14ac:dyDescent="0.2">
      <c r="A53" s="157" t="s">
        <v>184</v>
      </c>
      <c r="B53" s="158" t="s">
        <v>185</v>
      </c>
      <c r="C53" s="159" t="s">
        <v>186</v>
      </c>
      <c r="D53" s="158" t="s">
        <v>160</v>
      </c>
      <c r="E53" s="160">
        <v>19.433451519999998</v>
      </c>
      <c r="F53" s="161">
        <v>88</v>
      </c>
      <c r="G53" s="186">
        <v>1710.14</v>
      </c>
    </row>
    <row r="54" spans="1:7" x14ac:dyDescent="0.2">
      <c r="A54" s="157" t="s">
        <v>187</v>
      </c>
      <c r="B54" s="158" t="s">
        <v>188</v>
      </c>
      <c r="C54" s="159" t="s">
        <v>189</v>
      </c>
      <c r="D54" s="158" t="s">
        <v>160</v>
      </c>
      <c r="E54" s="160">
        <v>18.147359999999999</v>
      </c>
      <c r="F54" s="161">
        <v>56</v>
      </c>
      <c r="G54" s="186">
        <v>1016.25</v>
      </c>
    </row>
    <row r="55" spans="1:7" x14ac:dyDescent="0.2">
      <c r="A55" s="157" t="s">
        <v>190</v>
      </c>
      <c r="B55" s="158" t="s">
        <v>191</v>
      </c>
      <c r="C55" s="159" t="s">
        <v>192</v>
      </c>
      <c r="D55" s="158" t="s">
        <v>160</v>
      </c>
      <c r="E55" s="160">
        <v>5.4947200000000002E-2</v>
      </c>
      <c r="F55" s="161">
        <v>17717</v>
      </c>
      <c r="G55" s="186">
        <v>973.5</v>
      </c>
    </row>
    <row r="56" spans="1:7" outlineLevel="2" x14ac:dyDescent="0.2">
      <c r="A56" s="180"/>
      <c r="B56" s="181"/>
      <c r="C56" s="182" t="s">
        <v>161</v>
      </c>
      <c r="D56" s="183" t="s">
        <v>137</v>
      </c>
      <c r="E56" s="184">
        <v>5.4947200000000002E-2</v>
      </c>
      <c r="F56" s="184">
        <v>5086</v>
      </c>
      <c r="G56" s="184">
        <v>279.45999999999998</v>
      </c>
    </row>
    <row r="57" spans="1:7" ht="25.5" x14ac:dyDescent="0.2">
      <c r="A57" s="157" t="s">
        <v>193</v>
      </c>
      <c r="B57" s="158" t="s">
        <v>194</v>
      </c>
      <c r="C57" s="159" t="s">
        <v>195</v>
      </c>
      <c r="D57" s="158" t="s">
        <v>160</v>
      </c>
      <c r="E57" s="160">
        <v>5.3686044700000002</v>
      </c>
      <c r="F57" s="161">
        <v>179</v>
      </c>
      <c r="G57" s="186">
        <v>960.98</v>
      </c>
    </row>
    <row r="58" spans="1:7" x14ac:dyDescent="0.2">
      <c r="A58" s="157" t="s">
        <v>196</v>
      </c>
      <c r="B58" s="158" t="s">
        <v>197</v>
      </c>
      <c r="C58" s="159" t="s">
        <v>198</v>
      </c>
      <c r="D58" s="158" t="s">
        <v>160</v>
      </c>
      <c r="E58" s="160">
        <v>4.9895551999999999</v>
      </c>
      <c r="F58" s="161">
        <v>118</v>
      </c>
      <c r="G58" s="186">
        <v>588.77</v>
      </c>
    </row>
    <row r="59" spans="1:7" x14ac:dyDescent="0.2">
      <c r="A59" s="157" t="s">
        <v>199</v>
      </c>
      <c r="B59" s="158" t="s">
        <v>200</v>
      </c>
      <c r="C59" s="159" t="s">
        <v>201</v>
      </c>
      <c r="D59" s="158" t="s">
        <v>160</v>
      </c>
      <c r="E59" s="160">
        <v>6.655295E-2</v>
      </c>
      <c r="F59" s="161">
        <v>8549</v>
      </c>
      <c r="G59" s="186">
        <v>568.96</v>
      </c>
    </row>
    <row r="60" spans="1:7" outlineLevel="2" x14ac:dyDescent="0.2">
      <c r="A60" s="180"/>
      <c r="B60" s="181"/>
      <c r="C60" s="182" t="s">
        <v>161</v>
      </c>
      <c r="D60" s="183" t="s">
        <v>137</v>
      </c>
      <c r="E60" s="184">
        <v>6.655295E-2</v>
      </c>
      <c r="F60" s="184">
        <v>2979</v>
      </c>
      <c r="G60" s="184">
        <v>198.26</v>
      </c>
    </row>
    <row r="61" spans="1:7" x14ac:dyDescent="0.2">
      <c r="A61" s="157" t="s">
        <v>202</v>
      </c>
      <c r="B61" s="158" t="s">
        <v>203</v>
      </c>
      <c r="C61" s="159" t="s">
        <v>204</v>
      </c>
      <c r="D61" s="158" t="s">
        <v>160</v>
      </c>
      <c r="E61" s="160">
        <v>1.4257599999999999</v>
      </c>
      <c r="F61" s="161">
        <v>336</v>
      </c>
      <c r="G61" s="186">
        <v>479.06</v>
      </c>
    </row>
    <row r="62" spans="1:7" ht="25.5" x14ac:dyDescent="0.2">
      <c r="A62" s="157" t="s">
        <v>205</v>
      </c>
      <c r="B62" s="158" t="s">
        <v>206</v>
      </c>
      <c r="C62" s="159" t="s">
        <v>207</v>
      </c>
      <c r="D62" s="158" t="s">
        <v>160</v>
      </c>
      <c r="E62" s="160">
        <v>1.6904518399999999</v>
      </c>
      <c r="F62" s="161">
        <v>272</v>
      </c>
      <c r="G62" s="186">
        <v>459.8</v>
      </c>
    </row>
    <row r="63" spans="1:7" x14ac:dyDescent="0.2">
      <c r="A63" s="157" t="s">
        <v>208</v>
      </c>
      <c r="B63" s="158" t="s">
        <v>209</v>
      </c>
      <c r="C63" s="159" t="s">
        <v>210</v>
      </c>
      <c r="D63" s="158" t="s">
        <v>160</v>
      </c>
      <c r="E63" s="160">
        <v>5.8924320000000003</v>
      </c>
      <c r="F63" s="161">
        <v>49</v>
      </c>
      <c r="G63" s="186">
        <v>288.73</v>
      </c>
    </row>
    <row r="64" spans="1:7" x14ac:dyDescent="0.2">
      <c r="A64" s="157" t="s">
        <v>211</v>
      </c>
      <c r="B64" s="158" t="s">
        <v>212</v>
      </c>
      <c r="C64" s="159" t="s">
        <v>213</v>
      </c>
      <c r="D64" s="158" t="s">
        <v>160</v>
      </c>
      <c r="E64" s="160">
        <v>1.7584</v>
      </c>
      <c r="F64" s="161">
        <v>31</v>
      </c>
      <c r="G64" s="186">
        <v>54.51</v>
      </c>
    </row>
    <row r="65" spans="1:7" x14ac:dyDescent="0.2">
      <c r="A65" s="157" t="s">
        <v>214</v>
      </c>
      <c r="B65" s="158" t="s">
        <v>215</v>
      </c>
      <c r="C65" s="159" t="s">
        <v>216</v>
      </c>
      <c r="D65" s="158" t="s">
        <v>160</v>
      </c>
      <c r="E65" s="160">
        <v>1.232</v>
      </c>
      <c r="F65" s="161">
        <v>17</v>
      </c>
      <c r="G65" s="186">
        <v>20.94</v>
      </c>
    </row>
    <row r="66" spans="1:7" x14ac:dyDescent="0.2">
      <c r="A66" s="157" t="s">
        <v>217</v>
      </c>
      <c r="B66" s="158" t="s">
        <v>218</v>
      </c>
      <c r="C66" s="159" t="s">
        <v>219</v>
      </c>
      <c r="D66" s="158" t="s">
        <v>160</v>
      </c>
      <c r="E66" s="160">
        <v>6.655295E-2</v>
      </c>
      <c r="F66" s="161">
        <v>35</v>
      </c>
      <c r="G66" s="186">
        <v>2.33</v>
      </c>
    </row>
    <row r="67" spans="1:7" x14ac:dyDescent="0.2">
      <c r="A67" s="163"/>
      <c r="B67" s="164"/>
      <c r="C67" s="165" t="s">
        <v>220</v>
      </c>
      <c r="D67" s="166" t="s">
        <v>11</v>
      </c>
      <c r="E67" s="167"/>
      <c r="F67" s="167"/>
      <c r="G67" s="168">
        <v>326563</v>
      </c>
    </row>
    <row r="68" spans="1:7" x14ac:dyDescent="0.2">
      <c r="A68" s="163"/>
      <c r="B68" s="164"/>
      <c r="C68" s="165" t="s">
        <v>221</v>
      </c>
      <c r="D68" s="166" t="s">
        <v>11</v>
      </c>
      <c r="E68" s="167"/>
      <c r="F68" s="167"/>
      <c r="G68" s="168">
        <v>133709</v>
      </c>
    </row>
    <row r="69" spans="1:7" x14ac:dyDescent="0.2">
      <c r="A69" s="171"/>
      <c r="B69" s="172"/>
      <c r="C69" s="173"/>
      <c r="D69" s="174"/>
      <c r="E69" s="175"/>
      <c r="F69" s="176"/>
      <c r="G69" s="177"/>
    </row>
    <row r="70" spans="1:7" ht="14.25" x14ac:dyDescent="0.2">
      <c r="A70" s="154"/>
      <c r="B70" s="155"/>
      <c r="C70" s="156" t="s">
        <v>222</v>
      </c>
      <c r="D70" s="311"/>
      <c r="E70" s="311"/>
      <c r="F70" s="311"/>
      <c r="G70" s="312"/>
    </row>
    <row r="71" spans="1:7" x14ac:dyDescent="0.2">
      <c r="A71" s="157" t="s">
        <v>21</v>
      </c>
      <c r="B71" s="158" t="s">
        <v>223</v>
      </c>
      <c r="C71" s="159" t="s">
        <v>224</v>
      </c>
      <c r="D71" s="158" t="s">
        <v>225</v>
      </c>
      <c r="E71" s="160">
        <v>3.3592</v>
      </c>
      <c r="F71" s="162">
        <v>385207.48</v>
      </c>
      <c r="G71" s="179">
        <v>1293988.97</v>
      </c>
    </row>
    <row r="72" spans="1:7" x14ac:dyDescent="0.2">
      <c r="A72" s="157" t="s">
        <v>25</v>
      </c>
      <c r="B72" s="158" t="s">
        <v>226</v>
      </c>
      <c r="C72" s="159" t="s">
        <v>227</v>
      </c>
      <c r="D72" s="158" t="s">
        <v>225</v>
      </c>
      <c r="E72" s="160">
        <v>0.47839999999999999</v>
      </c>
      <c r="F72" s="162">
        <v>392230.22</v>
      </c>
      <c r="G72" s="179">
        <v>187642.94</v>
      </c>
    </row>
    <row r="73" spans="1:7" x14ac:dyDescent="0.2">
      <c r="A73" s="157" t="s">
        <v>28</v>
      </c>
      <c r="B73" s="158" t="s">
        <v>228</v>
      </c>
      <c r="C73" s="159" t="s">
        <v>229</v>
      </c>
      <c r="D73" s="158" t="s">
        <v>225</v>
      </c>
      <c r="E73" s="160">
        <v>0.35360000000000003</v>
      </c>
      <c r="F73" s="162">
        <v>515423.58</v>
      </c>
      <c r="G73" s="179">
        <v>182253.78</v>
      </c>
    </row>
    <row r="74" spans="1:7" x14ac:dyDescent="0.2">
      <c r="A74" s="157" t="s">
        <v>31</v>
      </c>
      <c r="B74" s="158" t="s">
        <v>230</v>
      </c>
      <c r="C74" s="159" t="s">
        <v>231</v>
      </c>
      <c r="D74" s="158" t="s">
        <v>225</v>
      </c>
      <c r="E74" s="160">
        <v>0.36399999999999999</v>
      </c>
      <c r="F74" s="162">
        <v>347384.68</v>
      </c>
      <c r="G74" s="179">
        <v>126448.02</v>
      </c>
    </row>
    <row r="75" spans="1:7" x14ac:dyDescent="0.2">
      <c r="A75" s="157" t="s">
        <v>34</v>
      </c>
      <c r="B75" s="158" t="s">
        <v>232</v>
      </c>
      <c r="C75" s="159" t="s">
        <v>233</v>
      </c>
      <c r="D75" s="158" t="s">
        <v>225</v>
      </c>
      <c r="E75" s="160">
        <v>0.36399999999999999</v>
      </c>
      <c r="F75" s="162">
        <v>331641.98</v>
      </c>
      <c r="G75" s="179">
        <v>120717.68</v>
      </c>
    </row>
    <row r="76" spans="1:7" x14ac:dyDescent="0.2">
      <c r="A76" s="157" t="s">
        <v>40</v>
      </c>
      <c r="B76" s="158" t="s">
        <v>236</v>
      </c>
      <c r="C76" s="159" t="s">
        <v>237</v>
      </c>
      <c r="D76" s="158" t="s">
        <v>225</v>
      </c>
      <c r="E76" s="160">
        <v>0.14560000000000001</v>
      </c>
      <c r="F76" s="162">
        <v>447575.1</v>
      </c>
      <c r="G76" s="185">
        <v>65166.93</v>
      </c>
    </row>
    <row r="77" spans="1:7" x14ac:dyDescent="0.2">
      <c r="A77" s="157" t="s">
        <v>44</v>
      </c>
      <c r="B77" s="158" t="s">
        <v>238</v>
      </c>
      <c r="C77" s="159" t="s">
        <v>239</v>
      </c>
      <c r="D77" s="158" t="s">
        <v>225</v>
      </c>
      <c r="E77" s="160">
        <v>0.16639999999999999</v>
      </c>
      <c r="F77" s="162">
        <v>347384.68</v>
      </c>
      <c r="G77" s="185">
        <v>57804.81</v>
      </c>
    </row>
    <row r="78" spans="1:7" x14ac:dyDescent="0.2">
      <c r="A78" s="157" t="s">
        <v>181</v>
      </c>
      <c r="B78" s="158" t="s">
        <v>242</v>
      </c>
      <c r="C78" s="159" t="s">
        <v>243</v>
      </c>
      <c r="D78" s="158" t="s">
        <v>225</v>
      </c>
      <c r="E78" s="160">
        <v>0.104</v>
      </c>
      <c r="F78" s="162">
        <v>347384.68</v>
      </c>
      <c r="G78" s="185">
        <v>36128.01</v>
      </c>
    </row>
    <row r="79" spans="1:7" x14ac:dyDescent="0.2">
      <c r="A79" s="157" t="s">
        <v>193</v>
      </c>
      <c r="B79" s="158" t="s">
        <v>250</v>
      </c>
      <c r="C79" s="159" t="s">
        <v>251</v>
      </c>
      <c r="D79" s="158" t="s">
        <v>225</v>
      </c>
      <c r="E79" s="160">
        <v>6.2399999999999997E-2</v>
      </c>
      <c r="F79" s="162">
        <v>331641.98</v>
      </c>
      <c r="G79" s="185">
        <v>20694.46</v>
      </c>
    </row>
    <row r="80" spans="1:7" x14ac:dyDescent="0.2">
      <c r="A80" s="157" t="s">
        <v>196</v>
      </c>
      <c r="B80" s="158" t="s">
        <v>252</v>
      </c>
      <c r="C80" s="159" t="s">
        <v>253</v>
      </c>
      <c r="D80" s="158" t="s">
        <v>225</v>
      </c>
      <c r="E80" s="160">
        <v>5.1999999999999998E-2</v>
      </c>
      <c r="F80" s="162">
        <v>347384.68</v>
      </c>
      <c r="G80" s="187">
        <v>18064</v>
      </c>
    </row>
    <row r="81" spans="1:14" x14ac:dyDescent="0.2">
      <c r="A81" s="157" t="s">
        <v>205</v>
      </c>
      <c r="B81" s="158" t="s">
        <v>258</v>
      </c>
      <c r="C81" s="159" t="s">
        <v>259</v>
      </c>
      <c r="D81" s="158" t="s">
        <v>225</v>
      </c>
      <c r="E81" s="160">
        <v>2.0799999999999999E-2</v>
      </c>
      <c r="F81" s="162">
        <v>631750.93000000005</v>
      </c>
      <c r="G81" s="186">
        <v>13140.42</v>
      </c>
    </row>
    <row r="82" spans="1:14" x14ac:dyDescent="0.2">
      <c r="A82" s="157" t="s">
        <v>208</v>
      </c>
      <c r="B82" s="158" t="s">
        <v>260</v>
      </c>
      <c r="C82" s="159" t="s">
        <v>261</v>
      </c>
      <c r="D82" s="158" t="s">
        <v>225</v>
      </c>
      <c r="E82" s="160">
        <v>3.1199999999999999E-2</v>
      </c>
      <c r="F82" s="161">
        <v>393900</v>
      </c>
      <c r="G82" s="186">
        <v>12289.68</v>
      </c>
    </row>
    <row r="83" spans="1:14" x14ac:dyDescent="0.2">
      <c r="A83" s="157" t="s">
        <v>211</v>
      </c>
      <c r="B83" s="158" t="s">
        <v>262</v>
      </c>
      <c r="C83" s="159" t="s">
        <v>263</v>
      </c>
      <c r="D83" s="158" t="s">
        <v>225</v>
      </c>
      <c r="E83" s="160">
        <v>2.0799999999999999E-2</v>
      </c>
      <c r="F83" s="162">
        <v>590545.26</v>
      </c>
      <c r="G83" s="186">
        <v>12283.34</v>
      </c>
    </row>
    <row r="84" spans="1:14" x14ac:dyDescent="0.2">
      <c r="A84" s="157" t="s">
        <v>217</v>
      </c>
      <c r="B84" s="158" t="s">
        <v>266</v>
      </c>
      <c r="C84" s="159" t="s">
        <v>267</v>
      </c>
      <c r="D84" s="158" t="s">
        <v>225</v>
      </c>
      <c r="E84" s="160">
        <v>3.1199999999999999E-2</v>
      </c>
      <c r="F84" s="162">
        <v>363216.88</v>
      </c>
      <c r="G84" s="186">
        <v>11332.37</v>
      </c>
    </row>
    <row r="85" spans="1:14" x14ac:dyDescent="0.2">
      <c r="A85" s="157" t="s">
        <v>268</v>
      </c>
      <c r="B85" s="158" t="s">
        <v>269</v>
      </c>
      <c r="C85" s="159" t="s">
        <v>270</v>
      </c>
      <c r="D85" s="158" t="s">
        <v>225</v>
      </c>
      <c r="E85" s="160">
        <v>3.1199999999999999E-2</v>
      </c>
      <c r="F85" s="162">
        <v>347384.68</v>
      </c>
      <c r="G85" s="186">
        <v>10838.4</v>
      </c>
    </row>
    <row r="86" spans="1:14" x14ac:dyDescent="0.2">
      <c r="A86" s="157" t="s">
        <v>278</v>
      </c>
      <c r="B86" s="158" t="s">
        <v>279</v>
      </c>
      <c r="C86" s="159" t="s">
        <v>280</v>
      </c>
      <c r="D86" s="158" t="s">
        <v>225</v>
      </c>
      <c r="E86" s="160">
        <v>1.04E-2</v>
      </c>
      <c r="F86" s="162">
        <v>370566.29</v>
      </c>
      <c r="G86" s="186">
        <v>3853.89</v>
      </c>
      <c r="N86" s="265"/>
    </row>
    <row r="87" spans="1:14" x14ac:dyDescent="0.2">
      <c r="A87" s="163"/>
      <c r="B87" s="164"/>
      <c r="C87" s="165" t="s">
        <v>283</v>
      </c>
      <c r="D87" s="166" t="s">
        <v>11</v>
      </c>
      <c r="E87" s="167"/>
      <c r="F87" s="167"/>
      <c r="G87" s="168">
        <f>SUM(G71:G86)</f>
        <v>2172647.6999999997</v>
      </c>
    </row>
    <row r="88" spans="1:14" x14ac:dyDescent="0.2">
      <c r="A88" s="258"/>
      <c r="B88" s="259"/>
      <c r="C88" s="260"/>
      <c r="D88" s="261"/>
      <c r="E88" s="262"/>
      <c r="F88" s="262"/>
      <c r="G88" s="263"/>
    </row>
    <row r="89" spans="1:14" ht="14.25" x14ac:dyDescent="0.2">
      <c r="A89" s="154"/>
      <c r="B89" s="155"/>
      <c r="C89" s="156" t="s">
        <v>222</v>
      </c>
      <c r="D89" s="311"/>
      <c r="E89" s="311"/>
      <c r="F89" s="311"/>
      <c r="G89" s="312"/>
    </row>
    <row r="90" spans="1:14" x14ac:dyDescent="0.2">
      <c r="A90" s="157" t="s">
        <v>37</v>
      </c>
      <c r="B90" s="158" t="s">
        <v>234</v>
      </c>
      <c r="C90" s="159" t="s">
        <v>235</v>
      </c>
      <c r="D90" s="158" t="s">
        <v>225</v>
      </c>
      <c r="E90" s="160">
        <v>6.2799999999999995E-2</v>
      </c>
      <c r="F90" s="161">
        <v>1232854</v>
      </c>
      <c r="G90" s="185">
        <v>77423.23</v>
      </c>
    </row>
    <row r="91" spans="1:14" x14ac:dyDescent="0.2">
      <c r="A91" s="157" t="s">
        <v>178</v>
      </c>
      <c r="B91" s="158" t="s">
        <v>240</v>
      </c>
      <c r="C91" s="159" t="s">
        <v>241</v>
      </c>
      <c r="D91" s="158" t="s">
        <v>225</v>
      </c>
      <c r="E91" s="160">
        <v>0.1634032</v>
      </c>
      <c r="F91" s="161">
        <v>289955</v>
      </c>
      <c r="G91" s="185">
        <v>47379.57</v>
      </c>
    </row>
    <row r="92" spans="1:14" x14ac:dyDescent="0.2">
      <c r="A92" s="157" t="s">
        <v>184</v>
      </c>
      <c r="B92" s="158" t="s">
        <v>244</v>
      </c>
      <c r="C92" s="159" t="s">
        <v>245</v>
      </c>
      <c r="D92" s="158" t="s">
        <v>225</v>
      </c>
      <c r="E92" s="160">
        <v>3.767148E-2</v>
      </c>
      <c r="F92" s="161">
        <v>859685</v>
      </c>
      <c r="G92" s="185">
        <v>32385.61</v>
      </c>
    </row>
    <row r="93" spans="1:14" ht="25.5" x14ac:dyDescent="0.2">
      <c r="A93" s="157" t="s">
        <v>187</v>
      </c>
      <c r="B93" s="158" t="s">
        <v>246</v>
      </c>
      <c r="C93" s="159" t="s">
        <v>247</v>
      </c>
      <c r="D93" s="158" t="s">
        <v>225</v>
      </c>
      <c r="E93" s="160">
        <v>6.2399999999999997E-2</v>
      </c>
      <c r="F93" s="161">
        <v>367937</v>
      </c>
      <c r="G93" s="185">
        <v>22959.27</v>
      </c>
    </row>
    <row r="94" spans="1:14" ht="25.5" x14ac:dyDescent="0.2">
      <c r="A94" s="157" t="s">
        <v>190</v>
      </c>
      <c r="B94" s="158" t="s">
        <v>248</v>
      </c>
      <c r="C94" s="159" t="s">
        <v>249</v>
      </c>
      <c r="D94" s="158" t="s">
        <v>225</v>
      </c>
      <c r="E94" s="160">
        <v>6.2399999999999997E-2</v>
      </c>
      <c r="F94" s="161">
        <v>342096</v>
      </c>
      <c r="G94" s="185">
        <v>21346.79</v>
      </c>
    </row>
    <row r="95" spans="1:14" x14ac:dyDescent="0.2">
      <c r="A95" s="157" t="s">
        <v>199</v>
      </c>
      <c r="B95" s="158" t="s">
        <v>254</v>
      </c>
      <c r="C95" s="159" t="s">
        <v>255</v>
      </c>
      <c r="D95" s="158" t="s">
        <v>225</v>
      </c>
      <c r="E95" s="160">
        <v>6.2848000000000001E-2</v>
      </c>
      <c r="F95" s="161">
        <v>272284</v>
      </c>
      <c r="G95" s="186">
        <v>17112.5</v>
      </c>
    </row>
    <row r="96" spans="1:14" x14ac:dyDescent="0.2">
      <c r="A96" s="157" t="s">
        <v>202</v>
      </c>
      <c r="B96" s="158" t="s">
        <v>256</v>
      </c>
      <c r="C96" s="159" t="s">
        <v>257</v>
      </c>
      <c r="D96" s="158" t="s">
        <v>225</v>
      </c>
      <c r="E96" s="160">
        <v>1.883574E-2</v>
      </c>
      <c r="F96" s="161">
        <v>754778</v>
      </c>
      <c r="G96" s="186">
        <v>14216.8</v>
      </c>
    </row>
    <row r="97" spans="1:7" ht="15.75" x14ac:dyDescent="0.2">
      <c r="A97" s="157" t="s">
        <v>214</v>
      </c>
      <c r="B97" s="158" t="s">
        <v>264</v>
      </c>
      <c r="C97" s="159" t="s">
        <v>265</v>
      </c>
      <c r="D97" s="158" t="s">
        <v>508</v>
      </c>
      <c r="E97" s="160">
        <v>28.182259999999999</v>
      </c>
      <c r="F97" s="161">
        <v>413</v>
      </c>
      <c r="G97" s="186">
        <v>11639.27</v>
      </c>
    </row>
    <row r="98" spans="1:7" x14ac:dyDescent="0.2">
      <c r="A98" s="157" t="s">
        <v>271</v>
      </c>
      <c r="B98" s="158" t="s">
        <v>272</v>
      </c>
      <c r="C98" s="159" t="s">
        <v>273</v>
      </c>
      <c r="D98" s="158" t="s">
        <v>225</v>
      </c>
      <c r="E98" s="160">
        <v>8.9993E-3</v>
      </c>
      <c r="F98" s="161">
        <v>642114</v>
      </c>
      <c r="G98" s="186">
        <v>5778.58</v>
      </c>
    </row>
    <row r="99" spans="1:7" x14ac:dyDescent="0.2">
      <c r="A99" s="157" t="s">
        <v>274</v>
      </c>
      <c r="B99" s="158" t="s">
        <v>275</v>
      </c>
      <c r="C99" s="159" t="s">
        <v>276</v>
      </c>
      <c r="D99" s="158" t="s">
        <v>277</v>
      </c>
      <c r="E99" s="160">
        <v>2.36</v>
      </c>
      <c r="F99" s="161">
        <v>2280</v>
      </c>
      <c r="G99" s="186">
        <v>5380.8</v>
      </c>
    </row>
    <row r="100" spans="1:7" x14ac:dyDescent="0.2">
      <c r="A100" s="157" t="s">
        <v>47</v>
      </c>
      <c r="B100" s="158" t="s">
        <v>281</v>
      </c>
      <c r="C100" s="159" t="s">
        <v>282</v>
      </c>
      <c r="D100" s="158" t="s">
        <v>277</v>
      </c>
      <c r="E100" s="160">
        <v>6.239852</v>
      </c>
      <c r="F100" s="161">
        <v>231</v>
      </c>
      <c r="G100" s="186">
        <v>1441.41</v>
      </c>
    </row>
    <row r="101" spans="1:7" x14ac:dyDescent="0.2">
      <c r="A101" s="163"/>
      <c r="B101" s="164"/>
      <c r="C101" s="165" t="s">
        <v>283</v>
      </c>
      <c r="D101" s="166" t="s">
        <v>11</v>
      </c>
      <c r="E101" s="167"/>
      <c r="F101" s="167"/>
      <c r="G101" s="168">
        <f>SUM(G90:G100)</f>
        <v>257063.82999999993</v>
      </c>
    </row>
    <row r="102" spans="1:7" x14ac:dyDescent="0.2">
      <c r="A102" s="171"/>
      <c r="B102" s="172"/>
      <c r="C102" s="173"/>
      <c r="D102" s="174"/>
      <c r="E102" s="175"/>
      <c r="F102" s="176"/>
      <c r="G102" s="177"/>
    </row>
    <row r="103" spans="1:7" x14ac:dyDescent="0.2">
      <c r="A103" s="163"/>
      <c r="B103" s="164"/>
      <c r="C103" s="165" t="s">
        <v>149</v>
      </c>
      <c r="D103" s="166" t="s">
        <v>137</v>
      </c>
      <c r="E103" s="169">
        <v>507.34890000000001</v>
      </c>
      <c r="F103" s="167"/>
      <c r="G103" s="170"/>
    </row>
    <row r="104" spans="1:7" x14ac:dyDescent="0.2">
      <c r="A104" s="163"/>
      <c r="B104" s="164"/>
      <c r="C104" s="165" t="s">
        <v>284</v>
      </c>
      <c r="D104" s="166" t="s">
        <v>11</v>
      </c>
      <c r="E104" s="167"/>
      <c r="F104" s="167"/>
      <c r="G104" s="168">
        <v>4249334</v>
      </c>
    </row>
    <row r="105" spans="1:7" x14ac:dyDescent="0.2">
      <c r="A105" s="163"/>
      <c r="B105" s="164"/>
      <c r="C105" s="165" t="s">
        <v>285</v>
      </c>
      <c r="D105" s="166" t="s">
        <v>11</v>
      </c>
      <c r="E105" s="167"/>
      <c r="F105" s="167"/>
      <c r="G105" s="168">
        <v>0</v>
      </c>
    </row>
    <row r="106" spans="1:7" x14ac:dyDescent="0.2">
      <c r="A106" s="163"/>
      <c r="B106" s="164"/>
      <c r="C106" s="165" t="s">
        <v>286</v>
      </c>
      <c r="D106" s="166" t="s">
        <v>11</v>
      </c>
      <c r="E106" s="167"/>
      <c r="F106" s="167"/>
      <c r="G106" s="168">
        <v>4249334</v>
      </c>
    </row>
    <row r="107" spans="1:7" x14ac:dyDescent="0.2">
      <c r="A107" s="163"/>
      <c r="B107" s="164"/>
      <c r="C107" s="165" t="s">
        <v>287</v>
      </c>
      <c r="D107" s="166" t="s">
        <v>11</v>
      </c>
      <c r="E107" s="167"/>
      <c r="F107" s="167"/>
      <c r="G107" s="168">
        <v>0</v>
      </c>
    </row>
  </sheetData>
  <mergeCells count="24">
    <mergeCell ref="A45:G45"/>
    <mergeCell ref="D70:G70"/>
    <mergeCell ref="D89:G89"/>
    <mergeCell ref="A40:G40"/>
    <mergeCell ref="C9:F9"/>
    <mergeCell ref="C10:F10"/>
    <mergeCell ref="A12:F12"/>
    <mergeCell ref="A13:A14"/>
    <mergeCell ref="B13:B14"/>
    <mergeCell ref="C13:C14"/>
    <mergeCell ref="D13:D14"/>
    <mergeCell ref="E13:E14"/>
    <mergeCell ref="F13:G13"/>
    <mergeCell ref="A16:G16"/>
    <mergeCell ref="D17:G17"/>
    <mergeCell ref="D27:G27"/>
    <mergeCell ref="D31:G31"/>
    <mergeCell ref="A32:G32"/>
    <mergeCell ref="C8:F8"/>
    <mergeCell ref="F1:G1"/>
    <mergeCell ref="C2:F2"/>
    <mergeCell ref="E3:G3"/>
    <mergeCell ref="D5:G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6"/>
  <sheetViews>
    <sheetView workbookViewId="0">
      <selection activeCell="D5" sqref="D5:H5"/>
    </sheetView>
  </sheetViews>
  <sheetFormatPr defaultRowHeight="12.75" outlineLevelRow="2" x14ac:dyDescent="0.2"/>
  <cols>
    <col min="1" max="1" width="6.1640625" style="250" customWidth="1"/>
    <col min="2" max="2" width="15.6640625" style="250" customWidth="1"/>
    <col min="3" max="3" width="70.5" style="250" customWidth="1"/>
    <col min="4" max="6" width="11.6640625" style="250" customWidth="1"/>
    <col min="7" max="7" width="13.83203125" style="250" customWidth="1"/>
    <col min="8" max="8" width="16.6640625" style="250" customWidth="1"/>
    <col min="9" max="16384" width="9.33203125" style="250"/>
  </cols>
  <sheetData>
    <row r="1" spans="1:8" s="190" customFormat="1" x14ac:dyDescent="0.2">
      <c r="A1" s="188"/>
      <c r="B1" s="188"/>
      <c r="C1" s="188"/>
      <c r="D1" s="188"/>
      <c r="E1" s="188"/>
      <c r="F1" s="188"/>
      <c r="G1" s="188"/>
      <c r="H1" s="189"/>
    </row>
    <row r="2" spans="1:8" s="190" customFormat="1" x14ac:dyDescent="0.2">
      <c r="A2" s="191" t="s">
        <v>119</v>
      </c>
      <c r="B2" s="191"/>
      <c r="C2" s="336" t="s">
        <v>1</v>
      </c>
      <c r="D2" s="336"/>
      <c r="E2" s="336"/>
      <c r="F2" s="336"/>
      <c r="G2" s="336"/>
      <c r="H2" s="192"/>
    </row>
    <row r="3" spans="1:8" s="190" customFormat="1" x14ac:dyDescent="0.2">
      <c r="A3" s="191" t="s">
        <v>123</v>
      </c>
      <c r="B3" s="191"/>
      <c r="C3" s="336" t="s">
        <v>3</v>
      </c>
      <c r="D3" s="336"/>
      <c r="E3" s="336"/>
      <c r="F3" s="336"/>
      <c r="G3" s="336"/>
      <c r="H3" s="193"/>
    </row>
    <row r="4" spans="1:8" s="190" customFormat="1" x14ac:dyDescent="0.2">
      <c r="A4" s="194"/>
      <c r="B4" s="194"/>
      <c r="C4" s="194"/>
      <c r="D4" s="195"/>
      <c r="E4" s="337" t="s">
        <v>120</v>
      </c>
      <c r="F4" s="337"/>
      <c r="G4" s="336"/>
      <c r="H4" s="336"/>
    </row>
    <row r="5" spans="1:8" s="190" customFormat="1" ht="31.5" customHeight="1" x14ac:dyDescent="0.2">
      <c r="A5" s="188"/>
      <c r="B5" s="196"/>
      <c r="C5" s="197" t="s">
        <v>288</v>
      </c>
      <c r="D5" s="338" t="s">
        <v>614</v>
      </c>
      <c r="E5" s="338"/>
      <c r="F5" s="338"/>
      <c r="G5" s="338"/>
      <c r="H5" s="338"/>
    </row>
    <row r="6" spans="1:8" s="190" customFormat="1" x14ac:dyDescent="0.2">
      <c r="A6" s="188"/>
      <c r="B6" s="188"/>
      <c r="C6" s="188"/>
      <c r="D6" s="195"/>
      <c r="E6" s="188"/>
      <c r="F6" s="188"/>
      <c r="G6" s="188"/>
      <c r="H6" s="188"/>
    </row>
    <row r="7" spans="1:8" s="190" customFormat="1" x14ac:dyDescent="0.2">
      <c r="A7" s="188"/>
      <c r="B7" s="198" t="s">
        <v>289</v>
      </c>
      <c r="C7" s="336" t="s">
        <v>7</v>
      </c>
      <c r="D7" s="336"/>
      <c r="E7" s="336"/>
      <c r="F7" s="336"/>
      <c r="G7" s="336"/>
      <c r="H7" s="193"/>
    </row>
    <row r="8" spans="1:8" s="190" customFormat="1" x14ac:dyDescent="0.2">
      <c r="A8" s="188"/>
      <c r="B8" s="188"/>
      <c r="C8" s="188"/>
      <c r="D8" s="188"/>
      <c r="E8" s="188"/>
      <c r="F8" s="188"/>
      <c r="G8" s="188"/>
      <c r="H8" s="188"/>
    </row>
    <row r="9" spans="1:8" s="190" customFormat="1" x14ac:dyDescent="0.2">
      <c r="A9" s="191" t="s">
        <v>124</v>
      </c>
      <c r="B9" s="191"/>
      <c r="C9" s="336" t="s">
        <v>613</v>
      </c>
      <c r="D9" s="336"/>
      <c r="E9" s="336"/>
      <c r="F9" s="336"/>
      <c r="G9" s="336"/>
      <c r="H9" s="336"/>
    </row>
    <row r="10" spans="1:8" s="190" customFormat="1" x14ac:dyDescent="0.2">
      <c r="A10" s="191"/>
      <c r="B10" s="191"/>
      <c r="C10" s="192"/>
      <c r="D10" s="192"/>
      <c r="E10" s="192"/>
      <c r="F10" s="192"/>
      <c r="G10" s="192"/>
      <c r="H10" s="192"/>
    </row>
    <row r="11" spans="1:8" s="190" customFormat="1" x14ac:dyDescent="0.2">
      <c r="A11" s="191"/>
      <c r="B11" s="191"/>
      <c r="C11" s="192"/>
      <c r="D11" s="341" t="s">
        <v>290</v>
      </c>
      <c r="E11" s="341"/>
      <c r="F11" s="341"/>
      <c r="G11" s="341"/>
      <c r="H11" s="199" t="s">
        <v>291</v>
      </c>
    </row>
    <row r="12" spans="1:8" s="190" customFormat="1" x14ac:dyDescent="0.2">
      <c r="A12" s="191"/>
      <c r="B12" s="191"/>
      <c r="C12" s="192"/>
      <c r="D12" s="342" t="s">
        <v>292</v>
      </c>
      <c r="E12" s="342"/>
      <c r="F12" s="342"/>
      <c r="G12" s="342"/>
      <c r="H12" s="199" t="s">
        <v>293</v>
      </c>
    </row>
    <row r="13" spans="1:8" s="190" customFormat="1" x14ac:dyDescent="0.2">
      <c r="A13" s="191"/>
      <c r="B13" s="191"/>
      <c r="C13" s="192"/>
      <c r="D13" s="342" t="s">
        <v>294</v>
      </c>
      <c r="E13" s="342"/>
      <c r="F13" s="342"/>
      <c r="G13" s="342"/>
      <c r="H13" s="199" t="s">
        <v>295</v>
      </c>
    </row>
    <row r="14" spans="1:8" s="190" customFormat="1" x14ac:dyDescent="0.2">
      <c r="A14" s="343" t="s">
        <v>296</v>
      </c>
      <c r="B14" s="343"/>
      <c r="C14" s="343"/>
      <c r="D14" s="343"/>
      <c r="E14" s="343"/>
      <c r="F14" s="343"/>
      <c r="G14" s="343"/>
      <c r="H14" s="189"/>
    </row>
    <row r="15" spans="1:8" s="200" customFormat="1" ht="12.75" customHeight="1" x14ac:dyDescent="0.2">
      <c r="A15" s="346" t="s">
        <v>297</v>
      </c>
      <c r="B15" s="346" t="s">
        <v>298</v>
      </c>
      <c r="C15" s="346" t="s">
        <v>299</v>
      </c>
      <c r="D15" s="346" t="s">
        <v>129</v>
      </c>
      <c r="E15" s="352" t="s">
        <v>16</v>
      </c>
      <c r="F15" s="340"/>
      <c r="G15" s="339" t="s">
        <v>300</v>
      </c>
      <c r="H15" s="340"/>
    </row>
    <row r="16" spans="1:8" s="200" customFormat="1" x14ac:dyDescent="0.2">
      <c r="A16" s="351"/>
      <c r="B16" s="351"/>
      <c r="C16" s="351"/>
      <c r="D16" s="351"/>
      <c r="E16" s="346" t="s">
        <v>301</v>
      </c>
      <c r="F16" s="346" t="s">
        <v>302</v>
      </c>
      <c r="G16" s="346" t="s">
        <v>303</v>
      </c>
      <c r="H16" s="346" t="s">
        <v>302</v>
      </c>
    </row>
    <row r="17" spans="1:8" s="200" customFormat="1" ht="25.5" customHeight="1" x14ac:dyDescent="0.2">
      <c r="A17" s="347"/>
      <c r="B17" s="347"/>
      <c r="C17" s="347"/>
      <c r="D17" s="347"/>
      <c r="E17" s="347"/>
      <c r="F17" s="347"/>
      <c r="G17" s="347"/>
      <c r="H17" s="347"/>
    </row>
    <row r="18" spans="1:8" s="203" customFormat="1" x14ac:dyDescent="0.2">
      <c r="A18" s="201">
        <v>1</v>
      </c>
      <c r="B18" s="202">
        <v>2</v>
      </c>
      <c r="C18" s="202">
        <v>3</v>
      </c>
      <c r="D18" s="202">
        <v>4</v>
      </c>
      <c r="E18" s="202">
        <v>5</v>
      </c>
      <c r="F18" s="202">
        <v>6</v>
      </c>
      <c r="G18" s="202">
        <v>7</v>
      </c>
      <c r="H18" s="202">
        <v>8</v>
      </c>
    </row>
    <row r="19" spans="1:8" s="203" customFormat="1" x14ac:dyDescent="0.2">
      <c r="A19" s="348"/>
      <c r="B19" s="349"/>
      <c r="C19" s="349"/>
      <c r="D19" s="349"/>
      <c r="E19" s="349"/>
      <c r="F19" s="349"/>
      <c r="G19" s="349"/>
      <c r="H19" s="350"/>
    </row>
    <row r="20" spans="1:8" s="209" customFormat="1" ht="64.5" x14ac:dyDescent="0.2">
      <c r="A20" s="204" t="s">
        <v>21</v>
      </c>
      <c r="B20" s="205" t="s">
        <v>304</v>
      </c>
      <c r="C20" s="205" t="s">
        <v>23</v>
      </c>
      <c r="D20" s="206" t="s">
        <v>24</v>
      </c>
      <c r="E20" s="344">
        <v>4.91</v>
      </c>
      <c r="F20" s="345"/>
      <c r="G20" s="207">
        <v>225856</v>
      </c>
      <c r="H20" s="208">
        <v>1108953</v>
      </c>
    </row>
    <row r="21" spans="1:8" s="216" customFormat="1" ht="24" outlineLevel="1" x14ac:dyDescent="0.2">
      <c r="A21" s="210" t="s">
        <v>305</v>
      </c>
      <c r="B21" s="211" t="s">
        <v>135</v>
      </c>
      <c r="C21" s="212" t="s">
        <v>136</v>
      </c>
      <c r="D21" s="211" t="s">
        <v>137</v>
      </c>
      <c r="E21" s="213">
        <v>61.488</v>
      </c>
      <c r="F21" s="213">
        <v>301.90609999999998</v>
      </c>
      <c r="G21" s="214">
        <v>2979</v>
      </c>
      <c r="H21" s="215">
        <v>899378</v>
      </c>
    </row>
    <row r="22" spans="1:8" s="216" customFormat="1" outlineLevel="1" x14ac:dyDescent="0.2">
      <c r="A22" s="210" t="s">
        <v>306</v>
      </c>
      <c r="B22" s="211" t="s">
        <v>307</v>
      </c>
      <c r="C22" s="212" t="s">
        <v>152</v>
      </c>
      <c r="D22" s="211" t="s">
        <v>153</v>
      </c>
      <c r="E22" s="213">
        <v>4.29</v>
      </c>
      <c r="F22" s="213">
        <v>21.0639</v>
      </c>
      <c r="G22" s="213">
        <v>3812.11</v>
      </c>
      <c r="H22" s="215">
        <v>80298</v>
      </c>
    </row>
    <row r="23" spans="1:8" s="223" customFormat="1" x14ac:dyDescent="0.2">
      <c r="A23" s="217"/>
      <c r="B23" s="218"/>
      <c r="C23" s="219" t="s">
        <v>308</v>
      </c>
      <c r="D23" s="218"/>
      <c r="E23" s="220"/>
      <c r="F23" s="220"/>
      <c r="G23" s="221">
        <v>199527</v>
      </c>
      <c r="H23" s="222">
        <v>979677</v>
      </c>
    </row>
    <row r="24" spans="1:8" s="216" customFormat="1" outlineLevel="1" x14ac:dyDescent="0.2">
      <c r="A24" s="224" t="s">
        <v>309</v>
      </c>
      <c r="B24" s="225" t="s">
        <v>215</v>
      </c>
      <c r="C24" s="226" t="s">
        <v>216</v>
      </c>
      <c r="D24" s="225" t="s">
        <v>160</v>
      </c>
      <c r="E24" s="227">
        <v>0.224</v>
      </c>
      <c r="F24" s="227">
        <v>1.0998000000000001</v>
      </c>
      <c r="G24" s="228">
        <v>17</v>
      </c>
      <c r="H24" s="229">
        <v>19</v>
      </c>
    </row>
    <row r="25" spans="1:8" s="216" customFormat="1" outlineLevel="2" x14ac:dyDescent="0.2">
      <c r="A25" s="230"/>
      <c r="B25" s="231" t="s">
        <v>310</v>
      </c>
      <c r="C25" s="232" t="s">
        <v>311</v>
      </c>
      <c r="D25" s="233" t="s">
        <v>153</v>
      </c>
      <c r="E25" s="234" t="s">
        <v>312</v>
      </c>
      <c r="F25" s="234" t="s">
        <v>312</v>
      </c>
      <c r="G25" s="235" t="s">
        <v>312</v>
      </c>
      <c r="H25" s="236" t="s">
        <v>312</v>
      </c>
    </row>
    <row r="26" spans="1:8" s="216" customFormat="1" ht="24" outlineLevel="1" x14ac:dyDescent="0.2">
      <c r="A26" s="210" t="s">
        <v>313</v>
      </c>
      <c r="B26" s="211" t="s">
        <v>158</v>
      </c>
      <c r="C26" s="212" t="s">
        <v>159</v>
      </c>
      <c r="D26" s="211" t="s">
        <v>160</v>
      </c>
      <c r="E26" s="213">
        <v>2.8</v>
      </c>
      <c r="F26" s="213">
        <v>13.747999999999999</v>
      </c>
      <c r="G26" s="214">
        <v>9255</v>
      </c>
      <c r="H26" s="215">
        <v>127238</v>
      </c>
    </row>
    <row r="27" spans="1:8" s="216" customFormat="1" outlineLevel="2" x14ac:dyDescent="0.2">
      <c r="A27" s="230"/>
      <c r="B27" s="231" t="s">
        <v>310</v>
      </c>
      <c r="C27" s="232" t="s">
        <v>161</v>
      </c>
      <c r="D27" s="233" t="s">
        <v>153</v>
      </c>
      <c r="E27" s="237">
        <v>2.8</v>
      </c>
      <c r="F27" s="237">
        <v>13.747999999999999</v>
      </c>
      <c r="G27" s="237">
        <v>4256</v>
      </c>
      <c r="H27" s="236">
        <v>58511.49</v>
      </c>
    </row>
    <row r="28" spans="1:8" s="216" customFormat="1" outlineLevel="1" x14ac:dyDescent="0.2">
      <c r="A28" s="210" t="s">
        <v>314</v>
      </c>
      <c r="B28" s="211" t="s">
        <v>209</v>
      </c>
      <c r="C28" s="212" t="s">
        <v>210</v>
      </c>
      <c r="D28" s="211" t="s">
        <v>160</v>
      </c>
      <c r="E28" s="213">
        <v>1.1200000000000001</v>
      </c>
      <c r="F28" s="213">
        <v>5.4992000000000001</v>
      </c>
      <c r="G28" s="214">
        <v>49</v>
      </c>
      <c r="H28" s="215">
        <v>269</v>
      </c>
    </row>
    <row r="29" spans="1:8" s="216" customFormat="1" outlineLevel="2" x14ac:dyDescent="0.2">
      <c r="A29" s="230"/>
      <c r="B29" s="231" t="s">
        <v>310</v>
      </c>
      <c r="C29" s="232" t="s">
        <v>311</v>
      </c>
      <c r="D29" s="233" t="s">
        <v>153</v>
      </c>
      <c r="E29" s="234" t="s">
        <v>312</v>
      </c>
      <c r="F29" s="234" t="s">
        <v>312</v>
      </c>
      <c r="G29" s="235" t="s">
        <v>312</v>
      </c>
      <c r="H29" s="236" t="s">
        <v>312</v>
      </c>
    </row>
    <row r="30" spans="1:8" s="216" customFormat="1" outlineLevel="1" x14ac:dyDescent="0.2">
      <c r="A30" s="224" t="s">
        <v>315</v>
      </c>
      <c r="B30" s="225" t="s">
        <v>171</v>
      </c>
      <c r="C30" s="226" t="s">
        <v>172</v>
      </c>
      <c r="D30" s="225" t="s">
        <v>160</v>
      </c>
      <c r="E30" s="227">
        <v>0.92959999999999998</v>
      </c>
      <c r="F30" s="227">
        <v>4.5643000000000002</v>
      </c>
      <c r="G30" s="228">
        <v>3200</v>
      </c>
      <c r="H30" s="229">
        <v>14606</v>
      </c>
    </row>
    <row r="31" spans="1:8" s="216" customFormat="1" outlineLevel="2" x14ac:dyDescent="0.2">
      <c r="A31" s="230"/>
      <c r="B31" s="231" t="s">
        <v>310</v>
      </c>
      <c r="C31" s="232" t="s">
        <v>161</v>
      </c>
      <c r="D31" s="233" t="s">
        <v>153</v>
      </c>
      <c r="E31" s="237">
        <v>0.92959999999999998</v>
      </c>
      <c r="F31" s="237">
        <v>4.5643000000000002</v>
      </c>
      <c r="G31" s="237">
        <v>2979</v>
      </c>
      <c r="H31" s="236">
        <v>13597.05</v>
      </c>
    </row>
    <row r="32" spans="1:8" s="216" customFormat="1" outlineLevel="1" x14ac:dyDescent="0.2">
      <c r="A32" s="210" t="s">
        <v>316</v>
      </c>
      <c r="B32" s="211" t="s">
        <v>188</v>
      </c>
      <c r="C32" s="212" t="s">
        <v>189</v>
      </c>
      <c r="D32" s="211" t="s">
        <v>160</v>
      </c>
      <c r="E32" s="213">
        <v>3.6960000000000002</v>
      </c>
      <c r="F32" s="213">
        <v>18.147400000000001</v>
      </c>
      <c r="G32" s="214">
        <v>56</v>
      </c>
      <c r="H32" s="215">
        <v>1016</v>
      </c>
    </row>
    <row r="33" spans="1:8" s="216" customFormat="1" outlineLevel="2" x14ac:dyDescent="0.2">
      <c r="A33" s="230"/>
      <c r="B33" s="231" t="s">
        <v>310</v>
      </c>
      <c r="C33" s="232" t="s">
        <v>311</v>
      </c>
      <c r="D33" s="233" t="s">
        <v>153</v>
      </c>
      <c r="E33" s="234" t="s">
        <v>312</v>
      </c>
      <c r="F33" s="234" t="s">
        <v>312</v>
      </c>
      <c r="G33" s="235" t="s">
        <v>312</v>
      </c>
      <c r="H33" s="236" t="s">
        <v>312</v>
      </c>
    </row>
    <row r="34" spans="1:8" s="216" customFormat="1" outlineLevel="1" x14ac:dyDescent="0.2">
      <c r="A34" s="210" t="s">
        <v>317</v>
      </c>
      <c r="B34" s="211" t="s">
        <v>164</v>
      </c>
      <c r="C34" s="212" t="s">
        <v>165</v>
      </c>
      <c r="D34" s="211" t="s">
        <v>160</v>
      </c>
      <c r="E34" s="213">
        <v>17.36</v>
      </c>
      <c r="F34" s="213">
        <v>85.2376</v>
      </c>
      <c r="G34" s="214">
        <v>276</v>
      </c>
      <c r="H34" s="215">
        <v>23526</v>
      </c>
    </row>
    <row r="35" spans="1:8" s="216" customFormat="1" outlineLevel="2" x14ac:dyDescent="0.2">
      <c r="A35" s="230"/>
      <c r="B35" s="231" t="s">
        <v>310</v>
      </c>
      <c r="C35" s="232" t="s">
        <v>311</v>
      </c>
      <c r="D35" s="233" t="s">
        <v>153</v>
      </c>
      <c r="E35" s="234" t="s">
        <v>312</v>
      </c>
      <c r="F35" s="234" t="s">
        <v>312</v>
      </c>
      <c r="G35" s="235" t="s">
        <v>312</v>
      </c>
      <c r="H35" s="236" t="s">
        <v>312</v>
      </c>
    </row>
    <row r="36" spans="1:8" s="216" customFormat="1" outlineLevel="1" x14ac:dyDescent="0.2">
      <c r="A36" s="224" t="s">
        <v>318</v>
      </c>
      <c r="B36" s="225" t="s">
        <v>169</v>
      </c>
      <c r="C36" s="226" t="s">
        <v>170</v>
      </c>
      <c r="D36" s="225" t="s">
        <v>160</v>
      </c>
      <c r="E36" s="227">
        <v>0.56000000000000005</v>
      </c>
      <c r="F36" s="227">
        <v>2.7496</v>
      </c>
      <c r="G36" s="228">
        <v>6390</v>
      </c>
      <c r="H36" s="229">
        <v>17570</v>
      </c>
    </row>
    <row r="37" spans="1:8" s="216" customFormat="1" outlineLevel="2" x14ac:dyDescent="0.2">
      <c r="A37" s="230"/>
      <c r="B37" s="231" t="s">
        <v>310</v>
      </c>
      <c r="C37" s="232" t="s">
        <v>161</v>
      </c>
      <c r="D37" s="233" t="s">
        <v>153</v>
      </c>
      <c r="E37" s="237">
        <v>0.56000000000000005</v>
      </c>
      <c r="F37" s="237">
        <v>2.7496</v>
      </c>
      <c r="G37" s="237">
        <v>2979</v>
      </c>
      <c r="H37" s="236">
        <v>8191.06</v>
      </c>
    </row>
    <row r="38" spans="1:8" s="216" customFormat="1" outlineLevel="1" x14ac:dyDescent="0.2">
      <c r="A38" s="210" t="s">
        <v>319</v>
      </c>
      <c r="B38" s="211" t="s">
        <v>185</v>
      </c>
      <c r="C38" s="212" t="s">
        <v>186</v>
      </c>
      <c r="D38" s="211" t="s">
        <v>160</v>
      </c>
      <c r="E38" s="213">
        <v>1.008</v>
      </c>
      <c r="F38" s="213">
        <v>4.9493</v>
      </c>
      <c r="G38" s="214">
        <v>88</v>
      </c>
      <c r="H38" s="215">
        <v>436</v>
      </c>
    </row>
    <row r="39" spans="1:8" s="216" customFormat="1" outlineLevel="2" x14ac:dyDescent="0.2">
      <c r="A39" s="230"/>
      <c r="B39" s="231" t="s">
        <v>310</v>
      </c>
      <c r="C39" s="232" t="s">
        <v>311</v>
      </c>
      <c r="D39" s="233" t="s">
        <v>153</v>
      </c>
      <c r="E39" s="234" t="s">
        <v>312</v>
      </c>
      <c r="F39" s="234" t="s">
        <v>312</v>
      </c>
      <c r="G39" s="235" t="s">
        <v>312</v>
      </c>
      <c r="H39" s="236" t="s">
        <v>312</v>
      </c>
    </row>
    <row r="40" spans="1:8" s="223" customFormat="1" x14ac:dyDescent="0.2">
      <c r="A40" s="217"/>
      <c r="B40" s="218"/>
      <c r="C40" s="219" t="s">
        <v>320</v>
      </c>
      <c r="D40" s="218"/>
      <c r="E40" s="220"/>
      <c r="F40" s="220"/>
      <c r="G40" s="221">
        <v>37613</v>
      </c>
      <c r="H40" s="222">
        <v>184680</v>
      </c>
    </row>
    <row r="41" spans="1:8" s="216" customFormat="1" ht="13.5" outlineLevel="1" x14ac:dyDescent="0.2">
      <c r="A41" s="210" t="s">
        <v>321</v>
      </c>
      <c r="B41" s="211" t="s">
        <v>264</v>
      </c>
      <c r="C41" s="212" t="s">
        <v>265</v>
      </c>
      <c r="D41" s="211" t="s">
        <v>322</v>
      </c>
      <c r="E41" s="213">
        <v>3.5</v>
      </c>
      <c r="F41" s="213">
        <v>17.184999999999999</v>
      </c>
      <c r="G41" s="214">
        <v>413</v>
      </c>
      <c r="H41" s="215">
        <v>7097</v>
      </c>
    </row>
    <row r="42" spans="1:8" s="216" customFormat="1" outlineLevel="1" x14ac:dyDescent="0.2">
      <c r="A42" s="224" t="s">
        <v>323</v>
      </c>
      <c r="B42" s="225" t="s">
        <v>281</v>
      </c>
      <c r="C42" s="226" t="s">
        <v>282</v>
      </c>
      <c r="D42" s="225" t="s">
        <v>277</v>
      </c>
      <c r="E42" s="227">
        <v>0.6</v>
      </c>
      <c r="F42" s="227">
        <v>2.9460000000000002</v>
      </c>
      <c r="G42" s="228">
        <v>231</v>
      </c>
      <c r="H42" s="229">
        <v>681</v>
      </c>
    </row>
    <row r="43" spans="1:8" s="216" customFormat="1" outlineLevel="1" x14ac:dyDescent="0.2">
      <c r="A43" s="224" t="s">
        <v>324</v>
      </c>
      <c r="B43" s="225" t="s">
        <v>254</v>
      </c>
      <c r="C43" s="226" t="s">
        <v>255</v>
      </c>
      <c r="D43" s="225" t="s">
        <v>225</v>
      </c>
      <c r="E43" s="227">
        <v>1.2800000000000001E-2</v>
      </c>
      <c r="F43" s="227">
        <v>6.2799999999999995E-2</v>
      </c>
      <c r="G43" s="228">
        <v>272284</v>
      </c>
      <c r="H43" s="229">
        <v>17113</v>
      </c>
    </row>
    <row r="44" spans="1:8" s="223" customFormat="1" x14ac:dyDescent="0.2">
      <c r="A44" s="217"/>
      <c r="B44" s="218"/>
      <c r="C44" s="219" t="s">
        <v>325</v>
      </c>
      <c r="D44" s="218"/>
      <c r="E44" s="220"/>
      <c r="F44" s="220"/>
      <c r="G44" s="221">
        <v>5070</v>
      </c>
      <c r="H44" s="222">
        <v>24894</v>
      </c>
    </row>
    <row r="45" spans="1:8" s="209" customFormat="1" ht="45" x14ac:dyDescent="0.2">
      <c r="A45" s="204" t="s">
        <v>25</v>
      </c>
      <c r="B45" s="205" t="s">
        <v>326</v>
      </c>
      <c r="C45" s="205" t="s">
        <v>27</v>
      </c>
      <c r="D45" s="206" t="s">
        <v>24</v>
      </c>
      <c r="E45" s="344">
        <v>4.91</v>
      </c>
      <c r="F45" s="345"/>
      <c r="G45" s="207">
        <v>81862</v>
      </c>
      <c r="H45" s="208">
        <v>401942</v>
      </c>
    </row>
    <row r="46" spans="1:8" s="216" customFormat="1" ht="24" outlineLevel="1" x14ac:dyDescent="0.2">
      <c r="A46" s="210" t="s">
        <v>327</v>
      </c>
      <c r="B46" s="211" t="s">
        <v>138</v>
      </c>
      <c r="C46" s="212" t="s">
        <v>139</v>
      </c>
      <c r="D46" s="211" t="s">
        <v>137</v>
      </c>
      <c r="E46" s="213">
        <v>19.376000000000001</v>
      </c>
      <c r="F46" s="213">
        <v>95.136200000000002</v>
      </c>
      <c r="G46" s="214">
        <v>2885</v>
      </c>
      <c r="H46" s="215">
        <v>274468</v>
      </c>
    </row>
    <row r="47" spans="1:8" s="216" customFormat="1" outlineLevel="1" x14ac:dyDescent="0.2">
      <c r="A47" s="210" t="s">
        <v>328</v>
      </c>
      <c r="B47" s="211" t="s">
        <v>307</v>
      </c>
      <c r="C47" s="212" t="s">
        <v>152</v>
      </c>
      <c r="D47" s="211" t="s">
        <v>153</v>
      </c>
      <c r="E47" s="213">
        <v>1.5009999999999999</v>
      </c>
      <c r="F47" s="213">
        <v>7.3699000000000003</v>
      </c>
      <c r="G47" s="213">
        <v>3541.02</v>
      </c>
      <c r="H47" s="215">
        <v>26097</v>
      </c>
    </row>
    <row r="48" spans="1:8" s="223" customFormat="1" x14ac:dyDescent="0.2">
      <c r="A48" s="217"/>
      <c r="B48" s="218"/>
      <c r="C48" s="219" t="s">
        <v>308</v>
      </c>
      <c r="D48" s="218"/>
      <c r="E48" s="220"/>
      <c r="F48" s="220"/>
      <c r="G48" s="221">
        <v>61215</v>
      </c>
      <c r="H48" s="222">
        <v>300566</v>
      </c>
    </row>
    <row r="49" spans="1:8" s="216" customFormat="1" ht="24" outlineLevel="1" x14ac:dyDescent="0.2">
      <c r="A49" s="210" t="s">
        <v>329</v>
      </c>
      <c r="B49" s="211" t="s">
        <v>174</v>
      </c>
      <c r="C49" s="212" t="s">
        <v>175</v>
      </c>
      <c r="D49" s="211" t="s">
        <v>160</v>
      </c>
      <c r="E49" s="213">
        <v>4.984</v>
      </c>
      <c r="F49" s="213">
        <v>24.471399999999999</v>
      </c>
      <c r="G49" s="214">
        <v>484</v>
      </c>
      <c r="H49" s="215">
        <v>11844</v>
      </c>
    </row>
    <row r="50" spans="1:8" s="216" customFormat="1" outlineLevel="2" x14ac:dyDescent="0.2">
      <c r="A50" s="230"/>
      <c r="B50" s="231" t="s">
        <v>310</v>
      </c>
      <c r="C50" s="232" t="s">
        <v>311</v>
      </c>
      <c r="D50" s="233" t="s">
        <v>153</v>
      </c>
      <c r="E50" s="234" t="s">
        <v>312</v>
      </c>
      <c r="F50" s="234" t="s">
        <v>312</v>
      </c>
      <c r="G50" s="235" t="s">
        <v>312</v>
      </c>
      <c r="H50" s="236" t="s">
        <v>312</v>
      </c>
    </row>
    <row r="51" spans="1:8" s="216" customFormat="1" ht="24" outlineLevel="1" x14ac:dyDescent="0.2">
      <c r="A51" s="224" t="s">
        <v>330</v>
      </c>
      <c r="B51" s="225" t="s">
        <v>182</v>
      </c>
      <c r="C51" s="226" t="s">
        <v>183</v>
      </c>
      <c r="D51" s="225" t="s">
        <v>160</v>
      </c>
      <c r="E51" s="227">
        <v>8.9599999999999999E-2</v>
      </c>
      <c r="F51" s="227">
        <v>0.43990000000000001</v>
      </c>
      <c r="G51" s="228">
        <v>9348</v>
      </c>
      <c r="H51" s="229">
        <v>4113</v>
      </c>
    </row>
    <row r="52" spans="1:8" s="216" customFormat="1" outlineLevel="2" x14ac:dyDescent="0.2">
      <c r="A52" s="230"/>
      <c r="B52" s="231" t="s">
        <v>310</v>
      </c>
      <c r="C52" s="232" t="s">
        <v>161</v>
      </c>
      <c r="D52" s="233" t="s">
        <v>153</v>
      </c>
      <c r="E52" s="237">
        <v>8.9599999999999999E-2</v>
      </c>
      <c r="F52" s="237">
        <v>0.43990000000000001</v>
      </c>
      <c r="G52" s="237">
        <v>3562</v>
      </c>
      <c r="H52" s="236">
        <v>1566.92</v>
      </c>
    </row>
    <row r="53" spans="1:8" s="216" customFormat="1" ht="24" outlineLevel="1" x14ac:dyDescent="0.2">
      <c r="A53" s="210" t="s">
        <v>331</v>
      </c>
      <c r="B53" s="211" t="s">
        <v>162</v>
      </c>
      <c r="C53" s="212" t="s">
        <v>163</v>
      </c>
      <c r="D53" s="211" t="s">
        <v>160</v>
      </c>
      <c r="E53" s="213">
        <v>1.0640000000000001</v>
      </c>
      <c r="F53" s="213">
        <v>5.2241999999999997</v>
      </c>
      <c r="G53" s="214">
        <v>9432</v>
      </c>
      <c r="H53" s="215">
        <v>49275</v>
      </c>
    </row>
    <row r="54" spans="1:8" s="216" customFormat="1" outlineLevel="2" x14ac:dyDescent="0.2">
      <c r="A54" s="230"/>
      <c r="B54" s="231" t="s">
        <v>310</v>
      </c>
      <c r="C54" s="232" t="s">
        <v>161</v>
      </c>
      <c r="D54" s="233" t="s">
        <v>153</v>
      </c>
      <c r="E54" s="237">
        <v>1.0640000000000001</v>
      </c>
      <c r="F54" s="237">
        <v>5.2241999999999997</v>
      </c>
      <c r="G54" s="237">
        <v>3562</v>
      </c>
      <c r="H54" s="236">
        <v>18608.599999999999</v>
      </c>
    </row>
    <row r="55" spans="1:8" s="216" customFormat="1" outlineLevel="1" x14ac:dyDescent="0.2">
      <c r="A55" s="224" t="s">
        <v>332</v>
      </c>
      <c r="B55" s="225" t="s">
        <v>197</v>
      </c>
      <c r="C55" s="226" t="s">
        <v>198</v>
      </c>
      <c r="D55" s="225" t="s">
        <v>160</v>
      </c>
      <c r="E55" s="227">
        <v>0.96319999999999995</v>
      </c>
      <c r="F55" s="227">
        <v>4.7293000000000003</v>
      </c>
      <c r="G55" s="228">
        <v>118</v>
      </c>
      <c r="H55" s="229">
        <v>558</v>
      </c>
    </row>
    <row r="56" spans="1:8" s="216" customFormat="1" outlineLevel="2" x14ac:dyDescent="0.2">
      <c r="A56" s="230"/>
      <c r="B56" s="231" t="s">
        <v>310</v>
      </c>
      <c r="C56" s="232" t="s">
        <v>311</v>
      </c>
      <c r="D56" s="233" t="s">
        <v>153</v>
      </c>
      <c r="E56" s="234" t="s">
        <v>312</v>
      </c>
      <c r="F56" s="234" t="s">
        <v>312</v>
      </c>
      <c r="G56" s="235" t="s">
        <v>312</v>
      </c>
      <c r="H56" s="236" t="s">
        <v>312</v>
      </c>
    </row>
    <row r="57" spans="1:8" s="216" customFormat="1" ht="24" outlineLevel="1" x14ac:dyDescent="0.2">
      <c r="A57" s="224" t="s">
        <v>333</v>
      </c>
      <c r="B57" s="225" t="s">
        <v>206</v>
      </c>
      <c r="C57" s="226" t="s">
        <v>207</v>
      </c>
      <c r="D57" s="225" t="s">
        <v>160</v>
      </c>
      <c r="E57" s="227">
        <v>0.28000000000000003</v>
      </c>
      <c r="F57" s="227">
        <v>1.3748</v>
      </c>
      <c r="G57" s="228">
        <v>272</v>
      </c>
      <c r="H57" s="229">
        <v>374</v>
      </c>
    </row>
    <row r="58" spans="1:8" s="216" customFormat="1" outlineLevel="2" x14ac:dyDescent="0.2">
      <c r="A58" s="230"/>
      <c r="B58" s="231" t="s">
        <v>310</v>
      </c>
      <c r="C58" s="232" t="s">
        <v>311</v>
      </c>
      <c r="D58" s="233" t="s">
        <v>153</v>
      </c>
      <c r="E58" s="234" t="s">
        <v>312</v>
      </c>
      <c r="F58" s="234" t="s">
        <v>312</v>
      </c>
      <c r="G58" s="235" t="s">
        <v>312</v>
      </c>
      <c r="H58" s="236" t="s">
        <v>312</v>
      </c>
    </row>
    <row r="59" spans="1:8" s="216" customFormat="1" outlineLevel="1" x14ac:dyDescent="0.2">
      <c r="A59" s="224" t="s">
        <v>334</v>
      </c>
      <c r="B59" s="225" t="s">
        <v>166</v>
      </c>
      <c r="C59" s="226" t="s">
        <v>167</v>
      </c>
      <c r="D59" s="225" t="s">
        <v>160</v>
      </c>
      <c r="E59" s="227">
        <v>0.13439999999999999</v>
      </c>
      <c r="F59" s="227">
        <v>0.65990000000000004</v>
      </c>
      <c r="G59" s="228">
        <v>8772</v>
      </c>
      <c r="H59" s="229">
        <v>5789</v>
      </c>
    </row>
    <row r="60" spans="1:8" s="216" customFormat="1" outlineLevel="2" x14ac:dyDescent="0.2">
      <c r="A60" s="230"/>
      <c r="B60" s="231" t="s">
        <v>310</v>
      </c>
      <c r="C60" s="232" t="s">
        <v>161</v>
      </c>
      <c r="D60" s="233" t="s">
        <v>153</v>
      </c>
      <c r="E60" s="237">
        <v>0.13439999999999999</v>
      </c>
      <c r="F60" s="237">
        <v>0.65990000000000004</v>
      </c>
      <c r="G60" s="237">
        <v>4256</v>
      </c>
      <c r="H60" s="236">
        <v>2808.53</v>
      </c>
    </row>
    <row r="61" spans="1:8" s="216" customFormat="1" outlineLevel="1" x14ac:dyDescent="0.2">
      <c r="A61" s="224" t="s">
        <v>335</v>
      </c>
      <c r="B61" s="225" t="s">
        <v>176</v>
      </c>
      <c r="C61" s="226" t="s">
        <v>177</v>
      </c>
      <c r="D61" s="225" t="s">
        <v>160</v>
      </c>
      <c r="E61" s="227">
        <v>0.21279999999999999</v>
      </c>
      <c r="F61" s="227">
        <v>1.0448</v>
      </c>
      <c r="G61" s="228">
        <v>5432</v>
      </c>
      <c r="H61" s="229">
        <v>5676</v>
      </c>
    </row>
    <row r="62" spans="1:8" s="216" customFormat="1" outlineLevel="2" x14ac:dyDescent="0.2">
      <c r="A62" s="230"/>
      <c r="B62" s="231" t="s">
        <v>310</v>
      </c>
      <c r="C62" s="232" t="s">
        <v>161</v>
      </c>
      <c r="D62" s="233" t="s">
        <v>153</v>
      </c>
      <c r="E62" s="237">
        <v>0.21279999999999999</v>
      </c>
      <c r="F62" s="237">
        <v>1.0448</v>
      </c>
      <c r="G62" s="237">
        <v>2979</v>
      </c>
      <c r="H62" s="236">
        <v>3112.46</v>
      </c>
    </row>
    <row r="63" spans="1:8" s="216" customFormat="1" outlineLevel="1" x14ac:dyDescent="0.2">
      <c r="A63" s="210" t="s">
        <v>336</v>
      </c>
      <c r="B63" s="211" t="s">
        <v>185</v>
      </c>
      <c r="C63" s="212" t="s">
        <v>186</v>
      </c>
      <c r="D63" s="211" t="s">
        <v>160</v>
      </c>
      <c r="E63" s="213">
        <v>2.5089999999999999</v>
      </c>
      <c r="F63" s="213">
        <v>12.318199999999999</v>
      </c>
      <c r="G63" s="214">
        <v>88</v>
      </c>
      <c r="H63" s="215">
        <v>1084</v>
      </c>
    </row>
    <row r="64" spans="1:8" s="216" customFormat="1" outlineLevel="2" x14ac:dyDescent="0.2">
      <c r="A64" s="230"/>
      <c r="B64" s="231" t="s">
        <v>310</v>
      </c>
      <c r="C64" s="232" t="s">
        <v>311</v>
      </c>
      <c r="D64" s="233" t="s">
        <v>153</v>
      </c>
      <c r="E64" s="234" t="s">
        <v>312</v>
      </c>
      <c r="F64" s="234" t="s">
        <v>312</v>
      </c>
      <c r="G64" s="235" t="s">
        <v>312</v>
      </c>
      <c r="H64" s="236" t="s">
        <v>312</v>
      </c>
    </row>
    <row r="65" spans="1:8" s="223" customFormat="1" x14ac:dyDescent="0.2">
      <c r="A65" s="217"/>
      <c r="B65" s="218"/>
      <c r="C65" s="219" t="s">
        <v>320</v>
      </c>
      <c r="D65" s="218"/>
      <c r="E65" s="220"/>
      <c r="F65" s="220"/>
      <c r="G65" s="221">
        <v>16032</v>
      </c>
      <c r="H65" s="222">
        <v>78717</v>
      </c>
    </row>
    <row r="66" spans="1:8" s="216" customFormat="1" ht="13.5" outlineLevel="1" x14ac:dyDescent="0.2">
      <c r="A66" s="210" t="s">
        <v>337</v>
      </c>
      <c r="B66" s="211" t="s">
        <v>264</v>
      </c>
      <c r="C66" s="212" t="s">
        <v>265</v>
      </c>
      <c r="D66" s="211" t="s">
        <v>322</v>
      </c>
      <c r="E66" s="213">
        <v>1.95</v>
      </c>
      <c r="F66" s="213">
        <v>9.5745000000000005</v>
      </c>
      <c r="G66" s="214">
        <v>413</v>
      </c>
      <c r="H66" s="215">
        <v>3954</v>
      </c>
    </row>
    <row r="67" spans="1:8" s="216" customFormat="1" outlineLevel="1" x14ac:dyDescent="0.2">
      <c r="A67" s="224" t="s">
        <v>338</v>
      </c>
      <c r="B67" s="225" t="s">
        <v>281</v>
      </c>
      <c r="C67" s="226" t="s">
        <v>282</v>
      </c>
      <c r="D67" s="225" t="s">
        <v>277</v>
      </c>
      <c r="E67" s="227">
        <v>0.59</v>
      </c>
      <c r="F67" s="227">
        <v>2.8969</v>
      </c>
      <c r="G67" s="228">
        <v>231</v>
      </c>
      <c r="H67" s="229">
        <v>669</v>
      </c>
    </row>
    <row r="68" spans="1:8" s="216" customFormat="1" outlineLevel="1" x14ac:dyDescent="0.2">
      <c r="A68" s="224" t="s">
        <v>339</v>
      </c>
      <c r="B68" s="225" t="s">
        <v>240</v>
      </c>
      <c r="C68" s="226" t="s">
        <v>241</v>
      </c>
      <c r="D68" s="225" t="s">
        <v>225</v>
      </c>
      <c r="E68" s="227">
        <v>3.1E-2</v>
      </c>
      <c r="F68" s="227">
        <v>0.1522</v>
      </c>
      <c r="G68" s="228">
        <v>289955</v>
      </c>
      <c r="H68" s="229">
        <v>44134</v>
      </c>
    </row>
    <row r="69" spans="1:8" s="223" customFormat="1" x14ac:dyDescent="0.2">
      <c r="A69" s="217"/>
      <c r="B69" s="218"/>
      <c r="C69" s="219" t="s">
        <v>325</v>
      </c>
      <c r="D69" s="218"/>
      <c r="E69" s="220"/>
      <c r="F69" s="220"/>
      <c r="G69" s="221">
        <v>9930</v>
      </c>
      <c r="H69" s="222">
        <v>48756</v>
      </c>
    </row>
    <row r="70" spans="1:8" s="209" customFormat="1" ht="64.5" x14ac:dyDescent="0.2">
      <c r="A70" s="204" t="s">
        <v>28</v>
      </c>
      <c r="B70" s="205" t="s">
        <v>340</v>
      </c>
      <c r="C70" s="205" t="s">
        <v>30</v>
      </c>
      <c r="D70" s="206" t="s">
        <v>24</v>
      </c>
      <c r="E70" s="344">
        <v>0.46</v>
      </c>
      <c r="F70" s="345"/>
      <c r="G70" s="207">
        <v>371397</v>
      </c>
      <c r="H70" s="208">
        <v>170843</v>
      </c>
    </row>
    <row r="71" spans="1:8" s="216" customFormat="1" ht="24" outlineLevel="1" x14ac:dyDescent="0.2">
      <c r="A71" s="210" t="s">
        <v>341</v>
      </c>
      <c r="B71" s="211" t="s">
        <v>138</v>
      </c>
      <c r="C71" s="212" t="s">
        <v>139</v>
      </c>
      <c r="D71" s="211" t="s">
        <v>137</v>
      </c>
      <c r="E71" s="213">
        <v>106.4</v>
      </c>
      <c r="F71" s="213">
        <v>48.944000000000003</v>
      </c>
      <c r="G71" s="214">
        <v>2885</v>
      </c>
      <c r="H71" s="215">
        <v>141203</v>
      </c>
    </row>
    <row r="72" spans="1:8" s="216" customFormat="1" outlineLevel="1" x14ac:dyDescent="0.2">
      <c r="A72" s="210" t="s">
        <v>342</v>
      </c>
      <c r="B72" s="211" t="s">
        <v>307</v>
      </c>
      <c r="C72" s="212" t="s">
        <v>152</v>
      </c>
      <c r="D72" s="211" t="s">
        <v>153</v>
      </c>
      <c r="E72" s="213">
        <v>7.1680000000000001</v>
      </c>
      <c r="F72" s="213">
        <v>3.2972999999999999</v>
      </c>
      <c r="G72" s="213">
        <v>3757.04</v>
      </c>
      <c r="H72" s="215">
        <v>12388</v>
      </c>
    </row>
    <row r="73" spans="1:8" s="223" customFormat="1" x14ac:dyDescent="0.2">
      <c r="A73" s="217"/>
      <c r="B73" s="218"/>
      <c r="C73" s="219" t="s">
        <v>308</v>
      </c>
      <c r="D73" s="218"/>
      <c r="E73" s="220"/>
      <c r="F73" s="220"/>
      <c r="G73" s="221">
        <v>333895</v>
      </c>
      <c r="H73" s="222">
        <v>153591</v>
      </c>
    </row>
    <row r="74" spans="1:8" s="216" customFormat="1" outlineLevel="1" x14ac:dyDescent="0.2">
      <c r="A74" s="224" t="s">
        <v>343</v>
      </c>
      <c r="B74" s="225" t="s">
        <v>215</v>
      </c>
      <c r="C74" s="226" t="s">
        <v>216</v>
      </c>
      <c r="D74" s="225" t="s">
        <v>160</v>
      </c>
      <c r="E74" s="227">
        <v>0.224</v>
      </c>
      <c r="F74" s="227">
        <v>0.10299999999999999</v>
      </c>
      <c r="G74" s="228">
        <v>17</v>
      </c>
      <c r="H74" s="229">
        <v>2</v>
      </c>
    </row>
    <row r="75" spans="1:8" s="216" customFormat="1" outlineLevel="2" x14ac:dyDescent="0.2">
      <c r="A75" s="230"/>
      <c r="B75" s="231" t="s">
        <v>310</v>
      </c>
      <c r="C75" s="232" t="s">
        <v>311</v>
      </c>
      <c r="D75" s="233" t="s">
        <v>153</v>
      </c>
      <c r="E75" s="234" t="s">
        <v>312</v>
      </c>
      <c r="F75" s="234" t="s">
        <v>312</v>
      </c>
      <c r="G75" s="235" t="s">
        <v>312</v>
      </c>
      <c r="H75" s="236" t="s">
        <v>312</v>
      </c>
    </row>
    <row r="76" spans="1:8" s="216" customFormat="1" ht="24" outlineLevel="1" x14ac:dyDescent="0.2">
      <c r="A76" s="210" t="s">
        <v>344</v>
      </c>
      <c r="B76" s="211" t="s">
        <v>158</v>
      </c>
      <c r="C76" s="212" t="s">
        <v>159</v>
      </c>
      <c r="D76" s="211" t="s">
        <v>160</v>
      </c>
      <c r="E76" s="213">
        <v>4.3680000000000003</v>
      </c>
      <c r="F76" s="213">
        <v>2.0093000000000001</v>
      </c>
      <c r="G76" s="214">
        <v>9255</v>
      </c>
      <c r="H76" s="215">
        <v>18596</v>
      </c>
    </row>
    <row r="77" spans="1:8" s="216" customFormat="1" outlineLevel="2" x14ac:dyDescent="0.2">
      <c r="A77" s="230"/>
      <c r="B77" s="231" t="s">
        <v>310</v>
      </c>
      <c r="C77" s="232" t="s">
        <v>161</v>
      </c>
      <c r="D77" s="233" t="s">
        <v>153</v>
      </c>
      <c r="E77" s="237">
        <v>4.3680000000000003</v>
      </c>
      <c r="F77" s="237">
        <v>2.0093000000000001</v>
      </c>
      <c r="G77" s="237">
        <v>4256</v>
      </c>
      <c r="H77" s="236">
        <v>8551.58</v>
      </c>
    </row>
    <row r="78" spans="1:8" s="216" customFormat="1" outlineLevel="1" x14ac:dyDescent="0.2">
      <c r="A78" s="224" t="s">
        <v>345</v>
      </c>
      <c r="B78" s="225" t="s">
        <v>209</v>
      </c>
      <c r="C78" s="226" t="s">
        <v>210</v>
      </c>
      <c r="D78" s="225" t="s">
        <v>160</v>
      </c>
      <c r="E78" s="227">
        <v>0.28000000000000003</v>
      </c>
      <c r="F78" s="227">
        <v>0.1288</v>
      </c>
      <c r="G78" s="228">
        <v>49</v>
      </c>
      <c r="H78" s="229">
        <v>6</v>
      </c>
    </row>
    <row r="79" spans="1:8" s="216" customFormat="1" outlineLevel="2" x14ac:dyDescent="0.2">
      <c r="A79" s="230"/>
      <c r="B79" s="231" t="s">
        <v>310</v>
      </c>
      <c r="C79" s="232" t="s">
        <v>311</v>
      </c>
      <c r="D79" s="233" t="s">
        <v>153</v>
      </c>
      <c r="E79" s="234" t="s">
        <v>312</v>
      </c>
      <c r="F79" s="234" t="s">
        <v>312</v>
      </c>
      <c r="G79" s="235" t="s">
        <v>312</v>
      </c>
      <c r="H79" s="236" t="s">
        <v>312</v>
      </c>
    </row>
    <row r="80" spans="1:8" s="216" customFormat="1" outlineLevel="1" x14ac:dyDescent="0.2">
      <c r="A80" s="210" t="s">
        <v>346</v>
      </c>
      <c r="B80" s="211" t="s">
        <v>203</v>
      </c>
      <c r="C80" s="212" t="s">
        <v>204</v>
      </c>
      <c r="D80" s="211" t="s">
        <v>160</v>
      </c>
      <c r="E80" s="213">
        <v>2.6880000000000002</v>
      </c>
      <c r="F80" s="213">
        <v>1.2364999999999999</v>
      </c>
      <c r="G80" s="214">
        <v>336</v>
      </c>
      <c r="H80" s="215">
        <v>415</v>
      </c>
    </row>
    <row r="81" spans="1:8" s="216" customFormat="1" outlineLevel="2" x14ac:dyDescent="0.2">
      <c r="A81" s="230"/>
      <c r="B81" s="231" t="s">
        <v>310</v>
      </c>
      <c r="C81" s="232" t="s">
        <v>311</v>
      </c>
      <c r="D81" s="233" t="s">
        <v>153</v>
      </c>
      <c r="E81" s="234" t="s">
        <v>312</v>
      </c>
      <c r="F81" s="234" t="s">
        <v>312</v>
      </c>
      <c r="G81" s="235" t="s">
        <v>312</v>
      </c>
      <c r="H81" s="236" t="s">
        <v>312</v>
      </c>
    </row>
    <row r="82" spans="1:8" s="216" customFormat="1" outlineLevel="1" x14ac:dyDescent="0.2">
      <c r="A82" s="210" t="s">
        <v>347</v>
      </c>
      <c r="B82" s="211" t="s">
        <v>171</v>
      </c>
      <c r="C82" s="212" t="s">
        <v>172</v>
      </c>
      <c r="D82" s="211" t="s">
        <v>160</v>
      </c>
      <c r="E82" s="213">
        <v>2.2400000000000002</v>
      </c>
      <c r="F82" s="213">
        <v>1.0304</v>
      </c>
      <c r="G82" s="214">
        <v>3200</v>
      </c>
      <c r="H82" s="215">
        <v>3297</v>
      </c>
    </row>
    <row r="83" spans="1:8" s="216" customFormat="1" outlineLevel="2" x14ac:dyDescent="0.2">
      <c r="A83" s="230"/>
      <c r="B83" s="231" t="s">
        <v>310</v>
      </c>
      <c r="C83" s="232" t="s">
        <v>161</v>
      </c>
      <c r="D83" s="233" t="s">
        <v>153</v>
      </c>
      <c r="E83" s="237">
        <v>2.2400000000000002</v>
      </c>
      <c r="F83" s="237">
        <v>1.0304</v>
      </c>
      <c r="G83" s="237">
        <v>2979</v>
      </c>
      <c r="H83" s="236">
        <v>3069.56</v>
      </c>
    </row>
    <row r="84" spans="1:8" s="216" customFormat="1" outlineLevel="1" x14ac:dyDescent="0.2">
      <c r="A84" s="210" t="s">
        <v>348</v>
      </c>
      <c r="B84" s="211" t="s">
        <v>164</v>
      </c>
      <c r="C84" s="212" t="s">
        <v>165</v>
      </c>
      <c r="D84" s="211" t="s">
        <v>160</v>
      </c>
      <c r="E84" s="213">
        <v>23.856000000000002</v>
      </c>
      <c r="F84" s="213">
        <v>10.973800000000001</v>
      </c>
      <c r="G84" s="214">
        <v>276</v>
      </c>
      <c r="H84" s="215">
        <v>3029</v>
      </c>
    </row>
    <row r="85" spans="1:8" s="216" customFormat="1" outlineLevel="2" x14ac:dyDescent="0.2">
      <c r="A85" s="230"/>
      <c r="B85" s="231" t="s">
        <v>310</v>
      </c>
      <c r="C85" s="232" t="s">
        <v>311</v>
      </c>
      <c r="D85" s="233" t="s">
        <v>153</v>
      </c>
      <c r="E85" s="234" t="s">
        <v>312</v>
      </c>
      <c r="F85" s="234" t="s">
        <v>312</v>
      </c>
      <c r="G85" s="235" t="s">
        <v>312</v>
      </c>
      <c r="H85" s="236" t="s">
        <v>312</v>
      </c>
    </row>
    <row r="86" spans="1:8" s="216" customFormat="1" outlineLevel="1" x14ac:dyDescent="0.2">
      <c r="A86" s="224" t="s">
        <v>349</v>
      </c>
      <c r="B86" s="225" t="s">
        <v>169</v>
      </c>
      <c r="C86" s="226" t="s">
        <v>170</v>
      </c>
      <c r="D86" s="225" t="s">
        <v>160</v>
      </c>
      <c r="E86" s="227">
        <v>0.56000000000000005</v>
      </c>
      <c r="F86" s="227">
        <v>0.2576</v>
      </c>
      <c r="G86" s="228">
        <v>6390</v>
      </c>
      <c r="H86" s="229">
        <v>1646</v>
      </c>
    </row>
    <row r="87" spans="1:8" s="216" customFormat="1" outlineLevel="2" x14ac:dyDescent="0.2">
      <c r="A87" s="230"/>
      <c r="B87" s="231" t="s">
        <v>310</v>
      </c>
      <c r="C87" s="232" t="s">
        <v>161</v>
      </c>
      <c r="D87" s="233" t="s">
        <v>153</v>
      </c>
      <c r="E87" s="237">
        <v>0.56000000000000005</v>
      </c>
      <c r="F87" s="237">
        <v>0.2576</v>
      </c>
      <c r="G87" s="237">
        <v>2979</v>
      </c>
      <c r="H87" s="236">
        <v>767.39</v>
      </c>
    </row>
    <row r="88" spans="1:8" s="216" customFormat="1" outlineLevel="1" x14ac:dyDescent="0.2">
      <c r="A88" s="210" t="s">
        <v>350</v>
      </c>
      <c r="B88" s="211" t="s">
        <v>185</v>
      </c>
      <c r="C88" s="212" t="s">
        <v>186</v>
      </c>
      <c r="D88" s="211" t="s">
        <v>160</v>
      </c>
      <c r="E88" s="213">
        <v>1.68</v>
      </c>
      <c r="F88" s="213">
        <v>0.77280000000000004</v>
      </c>
      <c r="G88" s="214">
        <v>88</v>
      </c>
      <c r="H88" s="215">
        <v>68</v>
      </c>
    </row>
    <row r="89" spans="1:8" s="216" customFormat="1" outlineLevel="2" x14ac:dyDescent="0.2">
      <c r="A89" s="230"/>
      <c r="B89" s="231" t="s">
        <v>310</v>
      </c>
      <c r="C89" s="232" t="s">
        <v>311</v>
      </c>
      <c r="D89" s="233" t="s">
        <v>153</v>
      </c>
      <c r="E89" s="234" t="s">
        <v>312</v>
      </c>
      <c r="F89" s="234" t="s">
        <v>312</v>
      </c>
      <c r="G89" s="235" t="s">
        <v>312</v>
      </c>
      <c r="H89" s="236" t="s">
        <v>312</v>
      </c>
    </row>
    <row r="90" spans="1:8" s="223" customFormat="1" x14ac:dyDescent="0.2">
      <c r="A90" s="217"/>
      <c r="B90" s="218"/>
      <c r="C90" s="219" t="s">
        <v>320</v>
      </c>
      <c r="D90" s="218"/>
      <c r="E90" s="220"/>
      <c r="F90" s="220"/>
      <c r="G90" s="221">
        <v>58825</v>
      </c>
      <c r="H90" s="222">
        <v>27059</v>
      </c>
    </row>
    <row r="91" spans="1:8" s="216" customFormat="1" ht="13.5" outlineLevel="1" x14ac:dyDescent="0.2">
      <c r="A91" s="224" t="s">
        <v>351</v>
      </c>
      <c r="B91" s="225" t="s">
        <v>264</v>
      </c>
      <c r="C91" s="226" t="s">
        <v>265</v>
      </c>
      <c r="D91" s="225" t="s">
        <v>322</v>
      </c>
      <c r="E91" s="227">
        <v>0.9</v>
      </c>
      <c r="F91" s="227">
        <v>0.41399999999999998</v>
      </c>
      <c r="G91" s="228">
        <v>413</v>
      </c>
      <c r="H91" s="229">
        <v>171</v>
      </c>
    </row>
    <row r="92" spans="1:8" s="216" customFormat="1" outlineLevel="1" x14ac:dyDescent="0.2">
      <c r="A92" s="224" t="s">
        <v>352</v>
      </c>
      <c r="B92" s="225" t="s">
        <v>281</v>
      </c>
      <c r="C92" s="226" t="s">
        <v>282</v>
      </c>
      <c r="D92" s="225" t="s">
        <v>277</v>
      </c>
      <c r="E92" s="227">
        <v>0.2</v>
      </c>
      <c r="F92" s="227">
        <v>9.1999999999999998E-2</v>
      </c>
      <c r="G92" s="228">
        <v>231</v>
      </c>
      <c r="H92" s="229">
        <v>21</v>
      </c>
    </row>
    <row r="93" spans="1:8" s="216" customFormat="1" outlineLevel="1" x14ac:dyDescent="0.2">
      <c r="A93" s="224" t="s">
        <v>353</v>
      </c>
      <c r="B93" s="225" t="s">
        <v>240</v>
      </c>
      <c r="C93" s="226" t="s">
        <v>241</v>
      </c>
      <c r="D93" s="225" t="s">
        <v>225</v>
      </c>
      <c r="E93" s="227">
        <v>1.7899999999999999E-2</v>
      </c>
      <c r="F93" s="227">
        <v>8.2000000000000007E-3</v>
      </c>
      <c r="G93" s="228">
        <v>289955</v>
      </c>
      <c r="H93" s="229">
        <v>2387</v>
      </c>
    </row>
    <row r="94" spans="1:8" s="223" customFormat="1" x14ac:dyDescent="0.2">
      <c r="A94" s="217"/>
      <c r="B94" s="218"/>
      <c r="C94" s="219" t="s">
        <v>325</v>
      </c>
      <c r="D94" s="218"/>
      <c r="E94" s="220"/>
      <c r="F94" s="220"/>
      <c r="G94" s="221">
        <v>5608</v>
      </c>
      <c r="H94" s="222">
        <v>2581</v>
      </c>
    </row>
    <row r="95" spans="1:8" s="209" customFormat="1" ht="45" x14ac:dyDescent="0.2">
      <c r="A95" s="204" t="s">
        <v>31</v>
      </c>
      <c r="B95" s="205" t="s">
        <v>354</v>
      </c>
      <c r="C95" s="205" t="s">
        <v>33</v>
      </c>
      <c r="D95" s="206" t="s">
        <v>24</v>
      </c>
      <c r="E95" s="344">
        <v>0.46</v>
      </c>
      <c r="F95" s="345"/>
      <c r="G95" s="207">
        <v>169089</v>
      </c>
      <c r="H95" s="208">
        <v>77781</v>
      </c>
    </row>
    <row r="96" spans="1:8" s="216" customFormat="1" ht="24" outlineLevel="1" x14ac:dyDescent="0.2">
      <c r="A96" s="210" t="s">
        <v>355</v>
      </c>
      <c r="B96" s="211" t="s">
        <v>140</v>
      </c>
      <c r="C96" s="212" t="s">
        <v>141</v>
      </c>
      <c r="D96" s="211" t="s">
        <v>137</v>
      </c>
      <c r="E96" s="213">
        <v>40.207999999999998</v>
      </c>
      <c r="F96" s="213">
        <v>18.495699999999999</v>
      </c>
      <c r="G96" s="214">
        <v>2788</v>
      </c>
      <c r="H96" s="215">
        <v>51566</v>
      </c>
    </row>
    <row r="97" spans="1:8" s="216" customFormat="1" outlineLevel="1" x14ac:dyDescent="0.2">
      <c r="A97" s="210" t="s">
        <v>356</v>
      </c>
      <c r="B97" s="211" t="s">
        <v>307</v>
      </c>
      <c r="C97" s="212" t="s">
        <v>152</v>
      </c>
      <c r="D97" s="211" t="s">
        <v>153</v>
      </c>
      <c r="E97" s="213">
        <v>4.9379999999999997</v>
      </c>
      <c r="F97" s="213">
        <v>2.2715000000000001</v>
      </c>
      <c r="G97" s="213">
        <v>4216.63</v>
      </c>
      <c r="H97" s="215">
        <v>9578</v>
      </c>
    </row>
    <row r="98" spans="1:8" s="223" customFormat="1" x14ac:dyDescent="0.2">
      <c r="A98" s="217"/>
      <c r="B98" s="218"/>
      <c r="C98" s="219" t="s">
        <v>308</v>
      </c>
      <c r="D98" s="218"/>
      <c r="E98" s="220"/>
      <c r="F98" s="220"/>
      <c r="G98" s="221">
        <v>132922</v>
      </c>
      <c r="H98" s="222">
        <v>61144</v>
      </c>
    </row>
    <row r="99" spans="1:8" s="216" customFormat="1" ht="24" outlineLevel="1" x14ac:dyDescent="0.2">
      <c r="A99" s="210" t="s">
        <v>357</v>
      </c>
      <c r="B99" s="211" t="s">
        <v>174</v>
      </c>
      <c r="C99" s="212" t="s">
        <v>175</v>
      </c>
      <c r="D99" s="211" t="s">
        <v>160</v>
      </c>
      <c r="E99" s="213">
        <v>6.899</v>
      </c>
      <c r="F99" s="213">
        <v>3.1736</v>
      </c>
      <c r="G99" s="214">
        <v>484</v>
      </c>
      <c r="H99" s="215">
        <v>1536</v>
      </c>
    </row>
    <row r="100" spans="1:8" s="216" customFormat="1" outlineLevel="2" x14ac:dyDescent="0.2">
      <c r="A100" s="230"/>
      <c r="B100" s="231" t="s">
        <v>310</v>
      </c>
      <c r="C100" s="232" t="s">
        <v>311</v>
      </c>
      <c r="D100" s="233" t="s">
        <v>153</v>
      </c>
      <c r="E100" s="234" t="s">
        <v>312</v>
      </c>
      <c r="F100" s="234" t="s">
        <v>312</v>
      </c>
      <c r="G100" s="235" t="s">
        <v>312</v>
      </c>
      <c r="H100" s="236" t="s">
        <v>312</v>
      </c>
    </row>
    <row r="101" spans="1:8" s="216" customFormat="1" outlineLevel="1" x14ac:dyDescent="0.2">
      <c r="A101" s="210" t="s">
        <v>358</v>
      </c>
      <c r="B101" s="211" t="s">
        <v>212</v>
      </c>
      <c r="C101" s="212" t="s">
        <v>213</v>
      </c>
      <c r="D101" s="211" t="s">
        <v>160</v>
      </c>
      <c r="E101" s="213">
        <v>3.55</v>
      </c>
      <c r="F101" s="213">
        <v>1.6332</v>
      </c>
      <c r="G101" s="214">
        <v>31</v>
      </c>
      <c r="H101" s="215">
        <v>51</v>
      </c>
    </row>
    <row r="102" spans="1:8" s="216" customFormat="1" outlineLevel="2" x14ac:dyDescent="0.2">
      <c r="A102" s="230"/>
      <c r="B102" s="231" t="s">
        <v>310</v>
      </c>
      <c r="C102" s="232" t="s">
        <v>311</v>
      </c>
      <c r="D102" s="233" t="s">
        <v>153</v>
      </c>
      <c r="E102" s="234" t="s">
        <v>312</v>
      </c>
      <c r="F102" s="234" t="s">
        <v>312</v>
      </c>
      <c r="G102" s="235" t="s">
        <v>312</v>
      </c>
      <c r="H102" s="236" t="s">
        <v>312</v>
      </c>
    </row>
    <row r="103" spans="1:8" s="216" customFormat="1" outlineLevel="1" x14ac:dyDescent="0.2">
      <c r="A103" s="224" t="s">
        <v>359</v>
      </c>
      <c r="B103" s="225" t="s">
        <v>191</v>
      </c>
      <c r="C103" s="226" t="s">
        <v>192</v>
      </c>
      <c r="D103" s="225" t="s">
        <v>160</v>
      </c>
      <c r="E103" s="227">
        <v>9.8559999999999995E-2</v>
      </c>
      <c r="F103" s="227">
        <v>4.53E-2</v>
      </c>
      <c r="G103" s="228">
        <v>17717</v>
      </c>
      <c r="H103" s="229">
        <v>803</v>
      </c>
    </row>
    <row r="104" spans="1:8" s="216" customFormat="1" outlineLevel="2" x14ac:dyDescent="0.2">
      <c r="A104" s="230"/>
      <c r="B104" s="231" t="s">
        <v>310</v>
      </c>
      <c r="C104" s="232" t="s">
        <v>161</v>
      </c>
      <c r="D104" s="233" t="s">
        <v>153</v>
      </c>
      <c r="E104" s="237">
        <v>9.8559999999999995E-2</v>
      </c>
      <c r="F104" s="237">
        <v>4.53E-2</v>
      </c>
      <c r="G104" s="237">
        <v>5086</v>
      </c>
      <c r="H104" s="236">
        <v>230.4</v>
      </c>
    </row>
    <row r="105" spans="1:8" s="216" customFormat="1" outlineLevel="1" x14ac:dyDescent="0.2">
      <c r="A105" s="224" t="s">
        <v>360</v>
      </c>
      <c r="B105" s="225" t="s">
        <v>209</v>
      </c>
      <c r="C105" s="226" t="s">
        <v>210</v>
      </c>
      <c r="D105" s="225" t="s">
        <v>160</v>
      </c>
      <c r="E105" s="227">
        <v>0.32479999999999998</v>
      </c>
      <c r="F105" s="227">
        <v>0.14940000000000001</v>
      </c>
      <c r="G105" s="228">
        <v>49</v>
      </c>
      <c r="H105" s="229">
        <v>7</v>
      </c>
    </row>
    <row r="106" spans="1:8" s="216" customFormat="1" outlineLevel="2" x14ac:dyDescent="0.2">
      <c r="A106" s="230"/>
      <c r="B106" s="231" t="s">
        <v>310</v>
      </c>
      <c r="C106" s="232" t="s">
        <v>311</v>
      </c>
      <c r="D106" s="233" t="s">
        <v>153</v>
      </c>
      <c r="E106" s="234" t="s">
        <v>312</v>
      </c>
      <c r="F106" s="234" t="s">
        <v>312</v>
      </c>
      <c r="G106" s="235" t="s">
        <v>312</v>
      </c>
      <c r="H106" s="236" t="s">
        <v>312</v>
      </c>
    </row>
    <row r="107" spans="1:8" s="216" customFormat="1" ht="24" outlineLevel="1" x14ac:dyDescent="0.2">
      <c r="A107" s="224" t="s">
        <v>361</v>
      </c>
      <c r="B107" s="225" t="s">
        <v>206</v>
      </c>
      <c r="C107" s="226" t="s">
        <v>207</v>
      </c>
      <c r="D107" s="225" t="s">
        <v>160</v>
      </c>
      <c r="E107" s="227">
        <v>0.38080000000000003</v>
      </c>
      <c r="F107" s="227">
        <v>0.17519999999999999</v>
      </c>
      <c r="G107" s="228">
        <v>272</v>
      </c>
      <c r="H107" s="229">
        <v>48</v>
      </c>
    </row>
    <row r="108" spans="1:8" s="216" customFormat="1" outlineLevel="2" x14ac:dyDescent="0.2">
      <c r="A108" s="230"/>
      <c r="B108" s="231" t="s">
        <v>310</v>
      </c>
      <c r="C108" s="232" t="s">
        <v>311</v>
      </c>
      <c r="D108" s="233" t="s">
        <v>153</v>
      </c>
      <c r="E108" s="234" t="s">
        <v>312</v>
      </c>
      <c r="F108" s="234" t="s">
        <v>312</v>
      </c>
      <c r="G108" s="235" t="s">
        <v>312</v>
      </c>
      <c r="H108" s="236" t="s">
        <v>312</v>
      </c>
    </row>
    <row r="109" spans="1:8" s="216" customFormat="1" outlineLevel="1" x14ac:dyDescent="0.2">
      <c r="A109" s="210" t="s">
        <v>362</v>
      </c>
      <c r="B109" s="211" t="s">
        <v>166</v>
      </c>
      <c r="C109" s="212" t="s">
        <v>167</v>
      </c>
      <c r="D109" s="211" t="s">
        <v>160</v>
      </c>
      <c r="E109" s="213">
        <v>4.6260000000000003</v>
      </c>
      <c r="F109" s="213">
        <v>2.1278000000000001</v>
      </c>
      <c r="G109" s="214">
        <v>8772</v>
      </c>
      <c r="H109" s="215">
        <v>18665</v>
      </c>
    </row>
    <row r="110" spans="1:8" s="216" customFormat="1" outlineLevel="2" x14ac:dyDescent="0.2">
      <c r="A110" s="230"/>
      <c r="B110" s="231" t="s">
        <v>310</v>
      </c>
      <c r="C110" s="232" t="s">
        <v>161</v>
      </c>
      <c r="D110" s="233" t="s">
        <v>153</v>
      </c>
      <c r="E110" s="237">
        <v>4.6260000000000003</v>
      </c>
      <c r="F110" s="237">
        <v>2.1278000000000001</v>
      </c>
      <c r="G110" s="237">
        <v>4256</v>
      </c>
      <c r="H110" s="236">
        <v>9055.92</v>
      </c>
    </row>
    <row r="111" spans="1:8" s="216" customFormat="1" outlineLevel="1" x14ac:dyDescent="0.2">
      <c r="A111" s="224" t="s">
        <v>363</v>
      </c>
      <c r="B111" s="225" t="s">
        <v>176</v>
      </c>
      <c r="C111" s="226" t="s">
        <v>177</v>
      </c>
      <c r="D111" s="225" t="s">
        <v>160</v>
      </c>
      <c r="E111" s="227">
        <v>0.21279999999999999</v>
      </c>
      <c r="F111" s="227">
        <v>9.7900000000000001E-2</v>
      </c>
      <c r="G111" s="228">
        <v>5432</v>
      </c>
      <c r="H111" s="229">
        <v>532</v>
      </c>
    </row>
    <row r="112" spans="1:8" s="216" customFormat="1" outlineLevel="2" x14ac:dyDescent="0.2">
      <c r="A112" s="230"/>
      <c r="B112" s="231" t="s">
        <v>310</v>
      </c>
      <c r="C112" s="232" t="s">
        <v>161</v>
      </c>
      <c r="D112" s="233" t="s">
        <v>153</v>
      </c>
      <c r="E112" s="237">
        <v>0.21279999999999999</v>
      </c>
      <c r="F112" s="237">
        <v>9.7900000000000001E-2</v>
      </c>
      <c r="G112" s="237">
        <v>2979</v>
      </c>
      <c r="H112" s="236">
        <v>291.64</v>
      </c>
    </row>
    <row r="113" spans="1:8" s="216" customFormat="1" outlineLevel="1" x14ac:dyDescent="0.2">
      <c r="A113" s="210" t="s">
        <v>364</v>
      </c>
      <c r="B113" s="211" t="s">
        <v>185</v>
      </c>
      <c r="C113" s="212" t="s">
        <v>186</v>
      </c>
      <c r="D113" s="211" t="s">
        <v>160</v>
      </c>
      <c r="E113" s="213">
        <v>1.8260000000000001</v>
      </c>
      <c r="F113" s="213">
        <v>0.83979999999999999</v>
      </c>
      <c r="G113" s="214">
        <v>88</v>
      </c>
      <c r="H113" s="215">
        <v>74</v>
      </c>
    </row>
    <row r="114" spans="1:8" s="216" customFormat="1" outlineLevel="2" x14ac:dyDescent="0.2">
      <c r="A114" s="230"/>
      <c r="B114" s="231" t="s">
        <v>310</v>
      </c>
      <c r="C114" s="232" t="s">
        <v>311</v>
      </c>
      <c r="D114" s="233" t="s">
        <v>153</v>
      </c>
      <c r="E114" s="234" t="s">
        <v>312</v>
      </c>
      <c r="F114" s="234" t="s">
        <v>312</v>
      </c>
      <c r="G114" s="235" t="s">
        <v>312</v>
      </c>
      <c r="H114" s="236" t="s">
        <v>312</v>
      </c>
    </row>
    <row r="115" spans="1:8" s="223" customFormat="1" x14ac:dyDescent="0.2">
      <c r="A115" s="217"/>
      <c r="B115" s="218"/>
      <c r="C115" s="219" t="s">
        <v>320</v>
      </c>
      <c r="D115" s="218"/>
      <c r="E115" s="220"/>
      <c r="F115" s="220"/>
      <c r="G115" s="221">
        <v>47208</v>
      </c>
      <c r="H115" s="222">
        <v>21716</v>
      </c>
    </row>
    <row r="116" spans="1:8" s="216" customFormat="1" ht="13.5" outlineLevel="1" x14ac:dyDescent="0.2">
      <c r="A116" s="210" t="s">
        <v>365</v>
      </c>
      <c r="B116" s="211" t="s">
        <v>264</v>
      </c>
      <c r="C116" s="212" t="s">
        <v>265</v>
      </c>
      <c r="D116" s="211" t="s">
        <v>322</v>
      </c>
      <c r="E116" s="213">
        <v>1.37</v>
      </c>
      <c r="F116" s="213">
        <v>0.63019999999999998</v>
      </c>
      <c r="G116" s="214">
        <v>413</v>
      </c>
      <c r="H116" s="215">
        <v>260</v>
      </c>
    </row>
    <row r="117" spans="1:8" s="216" customFormat="1" outlineLevel="1" x14ac:dyDescent="0.2">
      <c r="A117" s="224" t="s">
        <v>366</v>
      </c>
      <c r="B117" s="225" t="s">
        <v>281</v>
      </c>
      <c r="C117" s="226" t="s">
        <v>282</v>
      </c>
      <c r="D117" s="225" t="s">
        <v>277</v>
      </c>
      <c r="E117" s="227">
        <v>0.41</v>
      </c>
      <c r="F117" s="227">
        <v>0.18859999999999999</v>
      </c>
      <c r="G117" s="228">
        <v>231</v>
      </c>
      <c r="H117" s="229">
        <v>44</v>
      </c>
    </row>
    <row r="118" spans="1:8" s="216" customFormat="1" ht="24" outlineLevel="1" x14ac:dyDescent="0.2">
      <c r="A118" s="210" t="s">
        <v>367</v>
      </c>
      <c r="B118" s="211" t="s">
        <v>275</v>
      </c>
      <c r="C118" s="212" t="s">
        <v>276</v>
      </c>
      <c r="D118" s="211" t="s">
        <v>277</v>
      </c>
      <c r="E118" s="214">
        <v>4</v>
      </c>
      <c r="F118" s="213">
        <v>1.84</v>
      </c>
      <c r="G118" s="214">
        <v>2280</v>
      </c>
      <c r="H118" s="215">
        <v>4195</v>
      </c>
    </row>
    <row r="119" spans="1:8" s="223" customFormat="1" x14ac:dyDescent="0.2">
      <c r="A119" s="217"/>
      <c r="B119" s="218"/>
      <c r="C119" s="219" t="s">
        <v>325</v>
      </c>
      <c r="D119" s="218"/>
      <c r="E119" s="220"/>
      <c r="F119" s="220"/>
      <c r="G119" s="221">
        <v>9781</v>
      </c>
      <c r="H119" s="222">
        <v>4499</v>
      </c>
    </row>
    <row r="120" spans="1:8" s="209" customFormat="1" ht="64.5" x14ac:dyDescent="0.2">
      <c r="A120" s="204" t="s">
        <v>34</v>
      </c>
      <c r="B120" s="205" t="s">
        <v>368</v>
      </c>
      <c r="C120" s="205" t="s">
        <v>36</v>
      </c>
      <c r="D120" s="206" t="s">
        <v>24</v>
      </c>
      <c r="E120" s="344">
        <v>0.13</v>
      </c>
      <c r="F120" s="345"/>
      <c r="G120" s="207">
        <v>446602</v>
      </c>
      <c r="H120" s="208">
        <v>58058</v>
      </c>
    </row>
    <row r="121" spans="1:8" s="216" customFormat="1" ht="24" outlineLevel="1" x14ac:dyDescent="0.2">
      <c r="A121" s="210" t="s">
        <v>369</v>
      </c>
      <c r="B121" s="211" t="s">
        <v>135</v>
      </c>
      <c r="C121" s="212" t="s">
        <v>136</v>
      </c>
      <c r="D121" s="211" t="s">
        <v>137</v>
      </c>
      <c r="E121" s="213">
        <v>134.4</v>
      </c>
      <c r="F121" s="213">
        <v>17.472000000000001</v>
      </c>
      <c r="G121" s="214">
        <v>2979</v>
      </c>
      <c r="H121" s="215">
        <v>52049</v>
      </c>
    </row>
    <row r="122" spans="1:8" s="216" customFormat="1" outlineLevel="1" x14ac:dyDescent="0.2">
      <c r="A122" s="210" t="s">
        <v>370</v>
      </c>
      <c r="B122" s="211" t="s">
        <v>307</v>
      </c>
      <c r="C122" s="212" t="s">
        <v>152</v>
      </c>
      <c r="D122" s="211" t="s">
        <v>153</v>
      </c>
      <c r="E122" s="213">
        <v>4.9279999999999999</v>
      </c>
      <c r="F122" s="213">
        <v>0.64059999999999995</v>
      </c>
      <c r="G122" s="213">
        <v>3327.92</v>
      </c>
      <c r="H122" s="215">
        <v>2132</v>
      </c>
    </row>
    <row r="123" spans="1:8" s="223" customFormat="1" x14ac:dyDescent="0.2">
      <c r="A123" s="217"/>
      <c r="B123" s="218"/>
      <c r="C123" s="219" t="s">
        <v>308</v>
      </c>
      <c r="D123" s="218"/>
      <c r="E123" s="220"/>
      <c r="F123" s="220"/>
      <c r="G123" s="221">
        <v>416775</v>
      </c>
      <c r="H123" s="222">
        <v>54181</v>
      </c>
    </row>
    <row r="124" spans="1:8" s="216" customFormat="1" outlineLevel="1" x14ac:dyDescent="0.2">
      <c r="A124" s="224" t="s">
        <v>371</v>
      </c>
      <c r="B124" s="225" t="s">
        <v>215</v>
      </c>
      <c r="C124" s="226" t="s">
        <v>216</v>
      </c>
      <c r="D124" s="225" t="s">
        <v>160</v>
      </c>
      <c r="E124" s="227">
        <v>0.224</v>
      </c>
      <c r="F124" s="227">
        <v>2.9100000000000001E-2</v>
      </c>
      <c r="G124" s="228">
        <v>17</v>
      </c>
      <c r="H124" s="229">
        <v>0.5</v>
      </c>
    </row>
    <row r="125" spans="1:8" s="216" customFormat="1" outlineLevel="2" x14ac:dyDescent="0.2">
      <c r="A125" s="230"/>
      <c r="B125" s="231" t="s">
        <v>310</v>
      </c>
      <c r="C125" s="232" t="s">
        <v>311</v>
      </c>
      <c r="D125" s="233" t="s">
        <v>153</v>
      </c>
      <c r="E125" s="234" t="s">
        <v>312</v>
      </c>
      <c r="F125" s="234" t="s">
        <v>312</v>
      </c>
      <c r="G125" s="235" t="s">
        <v>312</v>
      </c>
      <c r="H125" s="236" t="s">
        <v>312</v>
      </c>
    </row>
    <row r="126" spans="1:8" s="216" customFormat="1" ht="24" outlineLevel="1" x14ac:dyDescent="0.2">
      <c r="A126" s="210" t="s">
        <v>372</v>
      </c>
      <c r="B126" s="211" t="s">
        <v>158</v>
      </c>
      <c r="C126" s="212" t="s">
        <v>159</v>
      </c>
      <c r="D126" s="211" t="s">
        <v>160</v>
      </c>
      <c r="E126" s="213">
        <v>1.3440000000000001</v>
      </c>
      <c r="F126" s="213">
        <v>0.17469999999999999</v>
      </c>
      <c r="G126" s="214">
        <v>9255</v>
      </c>
      <c r="H126" s="215">
        <v>1617</v>
      </c>
    </row>
    <row r="127" spans="1:8" s="216" customFormat="1" outlineLevel="2" x14ac:dyDescent="0.2">
      <c r="A127" s="230"/>
      <c r="B127" s="231" t="s">
        <v>310</v>
      </c>
      <c r="C127" s="232" t="s">
        <v>161</v>
      </c>
      <c r="D127" s="233" t="s">
        <v>153</v>
      </c>
      <c r="E127" s="237">
        <v>1.3440000000000001</v>
      </c>
      <c r="F127" s="237">
        <v>0.17469999999999999</v>
      </c>
      <c r="G127" s="237">
        <v>4256</v>
      </c>
      <c r="H127" s="236">
        <v>743.52</v>
      </c>
    </row>
    <row r="128" spans="1:8" s="216" customFormat="1" outlineLevel="1" x14ac:dyDescent="0.2">
      <c r="A128" s="224" t="s">
        <v>373</v>
      </c>
      <c r="B128" s="225" t="s">
        <v>209</v>
      </c>
      <c r="C128" s="226" t="s">
        <v>210</v>
      </c>
      <c r="D128" s="225" t="s">
        <v>160</v>
      </c>
      <c r="E128" s="227">
        <v>0.56000000000000005</v>
      </c>
      <c r="F128" s="227">
        <v>7.2800000000000004E-2</v>
      </c>
      <c r="G128" s="228">
        <v>49</v>
      </c>
      <c r="H128" s="229">
        <v>4</v>
      </c>
    </row>
    <row r="129" spans="1:8" s="216" customFormat="1" outlineLevel="2" x14ac:dyDescent="0.2">
      <c r="A129" s="230"/>
      <c r="B129" s="231" t="s">
        <v>310</v>
      </c>
      <c r="C129" s="232" t="s">
        <v>311</v>
      </c>
      <c r="D129" s="233" t="s">
        <v>153</v>
      </c>
      <c r="E129" s="234" t="s">
        <v>312</v>
      </c>
      <c r="F129" s="234" t="s">
        <v>312</v>
      </c>
      <c r="G129" s="235" t="s">
        <v>312</v>
      </c>
      <c r="H129" s="236" t="s">
        <v>312</v>
      </c>
    </row>
    <row r="130" spans="1:8" s="216" customFormat="1" outlineLevel="1" x14ac:dyDescent="0.2">
      <c r="A130" s="210" t="s">
        <v>374</v>
      </c>
      <c r="B130" s="211" t="s">
        <v>203</v>
      </c>
      <c r="C130" s="212" t="s">
        <v>204</v>
      </c>
      <c r="D130" s="211" t="s">
        <v>160</v>
      </c>
      <c r="E130" s="213">
        <v>1.456</v>
      </c>
      <c r="F130" s="213">
        <v>0.1893</v>
      </c>
      <c r="G130" s="214">
        <v>336</v>
      </c>
      <c r="H130" s="215">
        <v>64</v>
      </c>
    </row>
    <row r="131" spans="1:8" s="216" customFormat="1" outlineLevel="2" x14ac:dyDescent="0.2">
      <c r="A131" s="230"/>
      <c r="B131" s="231" t="s">
        <v>310</v>
      </c>
      <c r="C131" s="232" t="s">
        <v>311</v>
      </c>
      <c r="D131" s="233" t="s">
        <v>153</v>
      </c>
      <c r="E131" s="234" t="s">
        <v>312</v>
      </c>
      <c r="F131" s="234" t="s">
        <v>312</v>
      </c>
      <c r="G131" s="235" t="s">
        <v>312</v>
      </c>
      <c r="H131" s="236" t="s">
        <v>312</v>
      </c>
    </row>
    <row r="132" spans="1:8" s="216" customFormat="1" outlineLevel="1" x14ac:dyDescent="0.2">
      <c r="A132" s="210" t="s">
        <v>375</v>
      </c>
      <c r="B132" s="211" t="s">
        <v>171</v>
      </c>
      <c r="C132" s="212" t="s">
        <v>172</v>
      </c>
      <c r="D132" s="211" t="s">
        <v>160</v>
      </c>
      <c r="E132" s="213">
        <v>2.9119999999999999</v>
      </c>
      <c r="F132" s="213">
        <v>0.37859999999999999</v>
      </c>
      <c r="G132" s="214">
        <v>3200</v>
      </c>
      <c r="H132" s="215">
        <v>1211</v>
      </c>
    </row>
    <row r="133" spans="1:8" s="216" customFormat="1" outlineLevel="2" x14ac:dyDescent="0.2">
      <c r="A133" s="230"/>
      <c r="B133" s="231" t="s">
        <v>310</v>
      </c>
      <c r="C133" s="232" t="s">
        <v>161</v>
      </c>
      <c r="D133" s="233" t="s">
        <v>153</v>
      </c>
      <c r="E133" s="237">
        <v>2.9119999999999999</v>
      </c>
      <c r="F133" s="237">
        <v>0.37859999999999999</v>
      </c>
      <c r="G133" s="237">
        <v>2979</v>
      </c>
      <c r="H133" s="236">
        <v>1127.8499999999999</v>
      </c>
    </row>
    <row r="134" spans="1:8" s="216" customFormat="1" outlineLevel="1" x14ac:dyDescent="0.2">
      <c r="A134" s="210" t="s">
        <v>376</v>
      </c>
      <c r="B134" s="211" t="s">
        <v>164</v>
      </c>
      <c r="C134" s="212" t="s">
        <v>165</v>
      </c>
      <c r="D134" s="211" t="s">
        <v>160</v>
      </c>
      <c r="E134" s="213">
        <v>52.975999999999999</v>
      </c>
      <c r="F134" s="213">
        <v>6.8868999999999998</v>
      </c>
      <c r="G134" s="214">
        <v>276</v>
      </c>
      <c r="H134" s="215">
        <v>1901</v>
      </c>
    </row>
    <row r="135" spans="1:8" s="216" customFormat="1" outlineLevel="2" x14ac:dyDescent="0.2">
      <c r="A135" s="230"/>
      <c r="B135" s="231" t="s">
        <v>310</v>
      </c>
      <c r="C135" s="232" t="s">
        <v>311</v>
      </c>
      <c r="D135" s="233" t="s">
        <v>153</v>
      </c>
      <c r="E135" s="234" t="s">
        <v>312</v>
      </c>
      <c r="F135" s="234" t="s">
        <v>312</v>
      </c>
      <c r="G135" s="235" t="s">
        <v>312</v>
      </c>
      <c r="H135" s="236" t="s">
        <v>312</v>
      </c>
    </row>
    <row r="136" spans="1:8" s="216" customFormat="1" outlineLevel="1" x14ac:dyDescent="0.2">
      <c r="A136" s="224" t="s">
        <v>377</v>
      </c>
      <c r="B136" s="225" t="s">
        <v>169</v>
      </c>
      <c r="C136" s="226" t="s">
        <v>170</v>
      </c>
      <c r="D136" s="225" t="s">
        <v>160</v>
      </c>
      <c r="E136" s="227">
        <v>0.67200000000000004</v>
      </c>
      <c r="F136" s="227">
        <v>8.7400000000000005E-2</v>
      </c>
      <c r="G136" s="228">
        <v>6390</v>
      </c>
      <c r="H136" s="229">
        <v>558</v>
      </c>
    </row>
    <row r="137" spans="1:8" s="216" customFormat="1" outlineLevel="2" x14ac:dyDescent="0.2">
      <c r="A137" s="230"/>
      <c r="B137" s="231" t="s">
        <v>310</v>
      </c>
      <c r="C137" s="232" t="s">
        <v>161</v>
      </c>
      <c r="D137" s="233" t="s">
        <v>153</v>
      </c>
      <c r="E137" s="237">
        <v>0.67200000000000004</v>
      </c>
      <c r="F137" s="237">
        <v>8.7400000000000005E-2</v>
      </c>
      <c r="G137" s="237">
        <v>2979</v>
      </c>
      <c r="H137" s="236">
        <v>260.36</v>
      </c>
    </row>
    <row r="138" spans="1:8" s="216" customFormat="1" outlineLevel="1" x14ac:dyDescent="0.2">
      <c r="A138" s="210" t="s">
        <v>378</v>
      </c>
      <c r="B138" s="211" t="s">
        <v>185</v>
      </c>
      <c r="C138" s="212" t="s">
        <v>186</v>
      </c>
      <c r="D138" s="211" t="s">
        <v>160</v>
      </c>
      <c r="E138" s="213">
        <v>1.1200000000000001</v>
      </c>
      <c r="F138" s="213">
        <v>0.14560000000000001</v>
      </c>
      <c r="G138" s="214">
        <v>88</v>
      </c>
      <c r="H138" s="215">
        <v>13</v>
      </c>
    </row>
    <row r="139" spans="1:8" s="216" customFormat="1" outlineLevel="2" x14ac:dyDescent="0.2">
      <c r="A139" s="230"/>
      <c r="B139" s="231" t="s">
        <v>310</v>
      </c>
      <c r="C139" s="232" t="s">
        <v>311</v>
      </c>
      <c r="D139" s="233" t="s">
        <v>153</v>
      </c>
      <c r="E139" s="234" t="s">
        <v>312</v>
      </c>
      <c r="F139" s="234" t="s">
        <v>312</v>
      </c>
      <c r="G139" s="235" t="s">
        <v>312</v>
      </c>
      <c r="H139" s="236" t="s">
        <v>312</v>
      </c>
    </row>
    <row r="140" spans="1:8" s="223" customFormat="1" x14ac:dyDescent="0.2">
      <c r="A140" s="217"/>
      <c r="B140" s="218"/>
      <c r="C140" s="219" t="s">
        <v>320</v>
      </c>
      <c r="D140" s="218"/>
      <c r="E140" s="220"/>
      <c r="F140" s="220"/>
      <c r="G140" s="221">
        <v>41291</v>
      </c>
      <c r="H140" s="222">
        <v>5368</v>
      </c>
    </row>
    <row r="141" spans="1:8" s="216" customFormat="1" ht="13.5" outlineLevel="1" x14ac:dyDescent="0.2">
      <c r="A141" s="224" t="s">
        <v>379</v>
      </c>
      <c r="B141" s="225" t="s">
        <v>264</v>
      </c>
      <c r="C141" s="226" t="s">
        <v>265</v>
      </c>
      <c r="D141" s="225" t="s">
        <v>322</v>
      </c>
      <c r="E141" s="227">
        <v>0.6</v>
      </c>
      <c r="F141" s="227">
        <v>7.8E-2</v>
      </c>
      <c r="G141" s="228">
        <v>413</v>
      </c>
      <c r="H141" s="229">
        <v>32</v>
      </c>
    </row>
    <row r="142" spans="1:8" s="216" customFormat="1" outlineLevel="1" x14ac:dyDescent="0.2">
      <c r="A142" s="224" t="s">
        <v>380</v>
      </c>
      <c r="B142" s="225" t="s">
        <v>281</v>
      </c>
      <c r="C142" s="226" t="s">
        <v>282</v>
      </c>
      <c r="D142" s="225" t="s">
        <v>277</v>
      </c>
      <c r="E142" s="227">
        <v>0.2</v>
      </c>
      <c r="F142" s="227">
        <v>2.5999999999999999E-2</v>
      </c>
      <c r="G142" s="228">
        <v>231</v>
      </c>
      <c r="H142" s="229">
        <v>6</v>
      </c>
    </row>
    <row r="143" spans="1:8" s="216" customFormat="1" outlineLevel="1" x14ac:dyDescent="0.2">
      <c r="A143" s="224" t="s">
        <v>381</v>
      </c>
      <c r="B143" s="225" t="s">
        <v>240</v>
      </c>
      <c r="C143" s="226" t="s">
        <v>241</v>
      </c>
      <c r="D143" s="225" t="s">
        <v>225</v>
      </c>
      <c r="E143" s="227">
        <v>1.6E-2</v>
      </c>
      <c r="F143" s="227">
        <v>2.0999999999999999E-3</v>
      </c>
      <c r="G143" s="228">
        <v>289955</v>
      </c>
      <c r="H143" s="229">
        <v>603</v>
      </c>
    </row>
    <row r="144" spans="1:8" s="223" customFormat="1" x14ac:dyDescent="0.2">
      <c r="A144" s="217"/>
      <c r="B144" s="218"/>
      <c r="C144" s="219" t="s">
        <v>325</v>
      </c>
      <c r="D144" s="218"/>
      <c r="E144" s="220"/>
      <c r="F144" s="220"/>
      <c r="G144" s="221">
        <v>4933</v>
      </c>
      <c r="H144" s="222">
        <v>641</v>
      </c>
    </row>
    <row r="145" spans="1:8" s="209" customFormat="1" ht="45" x14ac:dyDescent="0.2">
      <c r="A145" s="204" t="s">
        <v>37</v>
      </c>
      <c r="B145" s="205" t="s">
        <v>382</v>
      </c>
      <c r="C145" s="205" t="s">
        <v>39</v>
      </c>
      <c r="D145" s="206" t="s">
        <v>24</v>
      </c>
      <c r="E145" s="344">
        <v>0.13</v>
      </c>
      <c r="F145" s="345"/>
      <c r="G145" s="207">
        <v>152272</v>
      </c>
      <c r="H145" s="208">
        <v>19795</v>
      </c>
    </row>
    <row r="146" spans="1:8" s="216" customFormat="1" ht="24" outlineLevel="1" x14ac:dyDescent="0.2">
      <c r="A146" s="210" t="s">
        <v>383</v>
      </c>
      <c r="B146" s="211" t="s">
        <v>138</v>
      </c>
      <c r="C146" s="212" t="s">
        <v>139</v>
      </c>
      <c r="D146" s="211" t="s">
        <v>137</v>
      </c>
      <c r="E146" s="213">
        <v>32.368000000000002</v>
      </c>
      <c r="F146" s="213">
        <v>4.2077999999999998</v>
      </c>
      <c r="G146" s="214">
        <v>2885</v>
      </c>
      <c r="H146" s="215">
        <v>12140</v>
      </c>
    </row>
    <row r="147" spans="1:8" s="216" customFormat="1" outlineLevel="1" x14ac:dyDescent="0.2">
      <c r="A147" s="210" t="s">
        <v>384</v>
      </c>
      <c r="B147" s="211" t="s">
        <v>307</v>
      </c>
      <c r="C147" s="212" t="s">
        <v>152</v>
      </c>
      <c r="D147" s="211" t="s">
        <v>153</v>
      </c>
      <c r="E147" s="213">
        <v>5.875</v>
      </c>
      <c r="F147" s="213">
        <v>0.76380000000000003</v>
      </c>
      <c r="G147" s="213">
        <v>3575.78</v>
      </c>
      <c r="H147" s="215">
        <v>2731</v>
      </c>
    </row>
    <row r="148" spans="1:8" s="223" customFormat="1" x14ac:dyDescent="0.2">
      <c r="A148" s="217"/>
      <c r="B148" s="218"/>
      <c r="C148" s="219" t="s">
        <v>308</v>
      </c>
      <c r="D148" s="218"/>
      <c r="E148" s="220"/>
      <c r="F148" s="220"/>
      <c r="G148" s="221">
        <v>114393</v>
      </c>
      <c r="H148" s="222">
        <v>14871</v>
      </c>
    </row>
    <row r="149" spans="1:8" s="216" customFormat="1" ht="24" outlineLevel="1" x14ac:dyDescent="0.2">
      <c r="A149" s="210" t="s">
        <v>385</v>
      </c>
      <c r="B149" s="211" t="s">
        <v>174</v>
      </c>
      <c r="C149" s="212" t="s">
        <v>175</v>
      </c>
      <c r="D149" s="211" t="s">
        <v>160</v>
      </c>
      <c r="E149" s="213">
        <v>9.6210000000000004</v>
      </c>
      <c r="F149" s="213">
        <v>1.2506999999999999</v>
      </c>
      <c r="G149" s="214">
        <v>484</v>
      </c>
      <c r="H149" s="215">
        <v>605</v>
      </c>
    </row>
    <row r="150" spans="1:8" s="216" customFormat="1" outlineLevel="2" x14ac:dyDescent="0.2">
      <c r="A150" s="230"/>
      <c r="B150" s="231" t="s">
        <v>310</v>
      </c>
      <c r="C150" s="232" t="s">
        <v>311</v>
      </c>
      <c r="D150" s="233" t="s">
        <v>153</v>
      </c>
      <c r="E150" s="234" t="s">
        <v>312</v>
      </c>
      <c r="F150" s="234" t="s">
        <v>312</v>
      </c>
      <c r="G150" s="235" t="s">
        <v>312</v>
      </c>
      <c r="H150" s="236" t="s">
        <v>312</v>
      </c>
    </row>
    <row r="151" spans="1:8" s="216" customFormat="1" outlineLevel="1" x14ac:dyDescent="0.2">
      <c r="A151" s="224" t="s">
        <v>386</v>
      </c>
      <c r="B151" s="225" t="s">
        <v>212</v>
      </c>
      <c r="C151" s="226" t="s">
        <v>213</v>
      </c>
      <c r="D151" s="225" t="s">
        <v>160</v>
      </c>
      <c r="E151" s="227">
        <v>0.96319999999999995</v>
      </c>
      <c r="F151" s="227">
        <v>0.12520000000000001</v>
      </c>
      <c r="G151" s="228">
        <v>31</v>
      </c>
      <c r="H151" s="229">
        <v>4</v>
      </c>
    </row>
    <row r="152" spans="1:8" s="216" customFormat="1" outlineLevel="2" x14ac:dyDescent="0.2">
      <c r="A152" s="230"/>
      <c r="B152" s="231" t="s">
        <v>310</v>
      </c>
      <c r="C152" s="232" t="s">
        <v>311</v>
      </c>
      <c r="D152" s="233" t="s">
        <v>153</v>
      </c>
      <c r="E152" s="234" t="s">
        <v>312</v>
      </c>
      <c r="F152" s="234" t="s">
        <v>312</v>
      </c>
      <c r="G152" s="235" t="s">
        <v>312</v>
      </c>
      <c r="H152" s="236" t="s">
        <v>312</v>
      </c>
    </row>
    <row r="153" spans="1:8" s="216" customFormat="1" outlineLevel="1" x14ac:dyDescent="0.2">
      <c r="A153" s="210" t="s">
        <v>387</v>
      </c>
      <c r="B153" s="211" t="s">
        <v>179</v>
      </c>
      <c r="C153" s="212" t="s">
        <v>180</v>
      </c>
      <c r="D153" s="211" t="s">
        <v>160</v>
      </c>
      <c r="E153" s="213">
        <v>5.4539999999999997</v>
      </c>
      <c r="F153" s="213">
        <v>0.70909999999999995</v>
      </c>
      <c r="G153" s="214">
        <v>7421</v>
      </c>
      <c r="H153" s="215">
        <v>5262</v>
      </c>
    </row>
    <row r="154" spans="1:8" s="216" customFormat="1" outlineLevel="2" x14ac:dyDescent="0.2">
      <c r="A154" s="230"/>
      <c r="B154" s="231" t="s">
        <v>310</v>
      </c>
      <c r="C154" s="232" t="s">
        <v>161</v>
      </c>
      <c r="D154" s="233" t="s">
        <v>153</v>
      </c>
      <c r="E154" s="237">
        <v>5.4539999999999997</v>
      </c>
      <c r="F154" s="237">
        <v>0.70909999999999995</v>
      </c>
      <c r="G154" s="237">
        <v>3562</v>
      </c>
      <c r="H154" s="236">
        <v>2525.81</v>
      </c>
    </row>
    <row r="155" spans="1:8" s="216" customFormat="1" outlineLevel="1" x14ac:dyDescent="0.2">
      <c r="A155" s="224" t="s">
        <v>388</v>
      </c>
      <c r="B155" s="225" t="s">
        <v>191</v>
      </c>
      <c r="C155" s="226" t="s">
        <v>192</v>
      </c>
      <c r="D155" s="225" t="s">
        <v>160</v>
      </c>
      <c r="E155" s="227">
        <v>7.392E-2</v>
      </c>
      <c r="F155" s="227">
        <v>9.5999999999999992E-3</v>
      </c>
      <c r="G155" s="228">
        <v>17717</v>
      </c>
      <c r="H155" s="229">
        <v>170</v>
      </c>
    </row>
    <row r="156" spans="1:8" s="216" customFormat="1" outlineLevel="2" x14ac:dyDescent="0.2">
      <c r="A156" s="230"/>
      <c r="B156" s="231" t="s">
        <v>310</v>
      </c>
      <c r="C156" s="232" t="s">
        <v>161</v>
      </c>
      <c r="D156" s="233" t="s">
        <v>153</v>
      </c>
      <c r="E156" s="237">
        <v>7.392E-2</v>
      </c>
      <c r="F156" s="237">
        <v>9.5999999999999992E-3</v>
      </c>
      <c r="G156" s="237">
        <v>5086</v>
      </c>
      <c r="H156" s="236">
        <v>48.83</v>
      </c>
    </row>
    <row r="157" spans="1:8" s="216" customFormat="1" outlineLevel="1" x14ac:dyDescent="0.2">
      <c r="A157" s="224" t="s">
        <v>389</v>
      </c>
      <c r="B157" s="225" t="s">
        <v>209</v>
      </c>
      <c r="C157" s="226" t="s">
        <v>210</v>
      </c>
      <c r="D157" s="225" t="s">
        <v>160</v>
      </c>
      <c r="E157" s="227">
        <v>0.32479999999999998</v>
      </c>
      <c r="F157" s="227">
        <v>4.2200000000000001E-2</v>
      </c>
      <c r="G157" s="228">
        <v>49</v>
      </c>
      <c r="H157" s="229">
        <v>2</v>
      </c>
    </row>
    <row r="158" spans="1:8" s="216" customFormat="1" outlineLevel="2" x14ac:dyDescent="0.2">
      <c r="A158" s="230"/>
      <c r="B158" s="231" t="s">
        <v>310</v>
      </c>
      <c r="C158" s="232" t="s">
        <v>311</v>
      </c>
      <c r="D158" s="233" t="s">
        <v>153</v>
      </c>
      <c r="E158" s="234" t="s">
        <v>312</v>
      </c>
      <c r="F158" s="234" t="s">
        <v>312</v>
      </c>
      <c r="G158" s="235" t="s">
        <v>312</v>
      </c>
      <c r="H158" s="236" t="s">
        <v>312</v>
      </c>
    </row>
    <row r="159" spans="1:8" s="216" customFormat="1" ht="24" outlineLevel="1" x14ac:dyDescent="0.2">
      <c r="A159" s="224" t="s">
        <v>390</v>
      </c>
      <c r="B159" s="225" t="s">
        <v>206</v>
      </c>
      <c r="C159" s="226" t="s">
        <v>207</v>
      </c>
      <c r="D159" s="225" t="s">
        <v>160</v>
      </c>
      <c r="E159" s="227">
        <v>0.43680000000000002</v>
      </c>
      <c r="F159" s="227">
        <v>5.6800000000000003E-2</v>
      </c>
      <c r="G159" s="228">
        <v>272</v>
      </c>
      <c r="H159" s="229">
        <v>15</v>
      </c>
    </row>
    <row r="160" spans="1:8" s="216" customFormat="1" outlineLevel="2" x14ac:dyDescent="0.2">
      <c r="A160" s="230"/>
      <c r="B160" s="231" t="s">
        <v>310</v>
      </c>
      <c r="C160" s="232" t="s">
        <v>311</v>
      </c>
      <c r="D160" s="233" t="s">
        <v>153</v>
      </c>
      <c r="E160" s="234" t="s">
        <v>312</v>
      </c>
      <c r="F160" s="234" t="s">
        <v>312</v>
      </c>
      <c r="G160" s="235" t="s">
        <v>312</v>
      </c>
      <c r="H160" s="236" t="s">
        <v>312</v>
      </c>
    </row>
    <row r="161" spans="1:8" s="216" customFormat="1" outlineLevel="1" x14ac:dyDescent="0.2">
      <c r="A161" s="224" t="s">
        <v>391</v>
      </c>
      <c r="B161" s="225" t="s">
        <v>166</v>
      </c>
      <c r="C161" s="226" t="s">
        <v>167</v>
      </c>
      <c r="D161" s="225" t="s">
        <v>160</v>
      </c>
      <c r="E161" s="227">
        <v>0.13439999999999999</v>
      </c>
      <c r="F161" s="227">
        <v>1.7500000000000002E-2</v>
      </c>
      <c r="G161" s="228">
        <v>8772</v>
      </c>
      <c r="H161" s="229">
        <v>153</v>
      </c>
    </row>
    <row r="162" spans="1:8" s="216" customFormat="1" outlineLevel="2" x14ac:dyDescent="0.2">
      <c r="A162" s="230"/>
      <c r="B162" s="231" t="s">
        <v>310</v>
      </c>
      <c r="C162" s="232" t="s">
        <v>161</v>
      </c>
      <c r="D162" s="233" t="s">
        <v>153</v>
      </c>
      <c r="E162" s="237">
        <v>0.13439999999999999</v>
      </c>
      <c r="F162" s="237">
        <v>1.7500000000000002E-2</v>
      </c>
      <c r="G162" s="237">
        <v>4256</v>
      </c>
      <c r="H162" s="236">
        <v>74.48</v>
      </c>
    </row>
    <row r="163" spans="1:8" s="216" customFormat="1" outlineLevel="1" x14ac:dyDescent="0.2">
      <c r="A163" s="224" t="s">
        <v>392</v>
      </c>
      <c r="B163" s="225" t="s">
        <v>176</v>
      </c>
      <c r="C163" s="226" t="s">
        <v>177</v>
      </c>
      <c r="D163" s="225" t="s">
        <v>160</v>
      </c>
      <c r="E163" s="227">
        <v>0.21279999999999999</v>
      </c>
      <c r="F163" s="227">
        <v>2.7699999999999999E-2</v>
      </c>
      <c r="G163" s="228">
        <v>5432</v>
      </c>
      <c r="H163" s="229">
        <v>150</v>
      </c>
    </row>
    <row r="164" spans="1:8" s="216" customFormat="1" outlineLevel="2" x14ac:dyDescent="0.2">
      <c r="A164" s="230"/>
      <c r="B164" s="231" t="s">
        <v>310</v>
      </c>
      <c r="C164" s="232" t="s">
        <v>161</v>
      </c>
      <c r="D164" s="233" t="s">
        <v>153</v>
      </c>
      <c r="E164" s="237">
        <v>0.21279999999999999</v>
      </c>
      <c r="F164" s="237">
        <v>2.7699999999999999E-2</v>
      </c>
      <c r="G164" s="237">
        <v>2979</v>
      </c>
      <c r="H164" s="236">
        <v>82.52</v>
      </c>
    </row>
    <row r="165" spans="1:8" s="216" customFormat="1" outlineLevel="1" x14ac:dyDescent="0.2">
      <c r="A165" s="210" t="s">
        <v>393</v>
      </c>
      <c r="B165" s="211" t="s">
        <v>185</v>
      </c>
      <c r="C165" s="212" t="s">
        <v>186</v>
      </c>
      <c r="D165" s="211" t="s">
        <v>160</v>
      </c>
      <c r="E165" s="213">
        <v>1.8819999999999999</v>
      </c>
      <c r="F165" s="213">
        <v>0.24460000000000001</v>
      </c>
      <c r="G165" s="214">
        <v>88</v>
      </c>
      <c r="H165" s="215">
        <v>22</v>
      </c>
    </row>
    <row r="166" spans="1:8" s="216" customFormat="1" outlineLevel="2" x14ac:dyDescent="0.2">
      <c r="A166" s="230"/>
      <c r="B166" s="231" t="s">
        <v>310</v>
      </c>
      <c r="C166" s="232" t="s">
        <v>311</v>
      </c>
      <c r="D166" s="233" t="s">
        <v>153</v>
      </c>
      <c r="E166" s="234" t="s">
        <v>312</v>
      </c>
      <c r="F166" s="234" t="s">
        <v>312</v>
      </c>
      <c r="G166" s="235" t="s">
        <v>312</v>
      </c>
      <c r="H166" s="236" t="s">
        <v>312</v>
      </c>
    </row>
    <row r="167" spans="1:8" s="223" customFormat="1" x14ac:dyDescent="0.2">
      <c r="A167" s="217"/>
      <c r="B167" s="218"/>
      <c r="C167" s="219" t="s">
        <v>320</v>
      </c>
      <c r="D167" s="218"/>
      <c r="E167" s="220"/>
      <c r="F167" s="220"/>
      <c r="G167" s="221">
        <v>49109</v>
      </c>
      <c r="H167" s="222">
        <v>6384</v>
      </c>
    </row>
    <row r="168" spans="1:8" s="216" customFormat="1" ht="13.5" outlineLevel="1" x14ac:dyDescent="0.2">
      <c r="A168" s="210" t="s">
        <v>394</v>
      </c>
      <c r="B168" s="211" t="s">
        <v>264</v>
      </c>
      <c r="C168" s="212" t="s">
        <v>265</v>
      </c>
      <c r="D168" s="211" t="s">
        <v>322</v>
      </c>
      <c r="E168" s="213">
        <v>1.37</v>
      </c>
      <c r="F168" s="213">
        <v>0.17810000000000001</v>
      </c>
      <c r="G168" s="214">
        <v>413</v>
      </c>
      <c r="H168" s="215">
        <v>74</v>
      </c>
    </row>
    <row r="169" spans="1:8" s="216" customFormat="1" outlineLevel="1" x14ac:dyDescent="0.2">
      <c r="A169" s="224" t="s">
        <v>395</v>
      </c>
      <c r="B169" s="225" t="s">
        <v>281</v>
      </c>
      <c r="C169" s="226" t="s">
        <v>282</v>
      </c>
      <c r="D169" s="225" t="s">
        <v>277</v>
      </c>
      <c r="E169" s="227">
        <v>0.41</v>
      </c>
      <c r="F169" s="227">
        <v>5.33E-2</v>
      </c>
      <c r="G169" s="228">
        <v>231</v>
      </c>
      <c r="H169" s="229">
        <v>12</v>
      </c>
    </row>
    <row r="170" spans="1:8" s="216" customFormat="1" ht="24" outlineLevel="1" x14ac:dyDescent="0.2">
      <c r="A170" s="210" t="s">
        <v>396</v>
      </c>
      <c r="B170" s="211" t="s">
        <v>275</v>
      </c>
      <c r="C170" s="212" t="s">
        <v>276</v>
      </c>
      <c r="D170" s="211" t="s">
        <v>277</v>
      </c>
      <c r="E170" s="214">
        <v>4</v>
      </c>
      <c r="F170" s="213">
        <v>0.52</v>
      </c>
      <c r="G170" s="214">
        <v>2280</v>
      </c>
      <c r="H170" s="215">
        <v>1186</v>
      </c>
    </row>
    <row r="171" spans="1:8" s="223" customFormat="1" x14ac:dyDescent="0.2">
      <c r="A171" s="217"/>
      <c r="B171" s="218"/>
      <c r="C171" s="219" t="s">
        <v>325</v>
      </c>
      <c r="D171" s="218"/>
      <c r="E171" s="220"/>
      <c r="F171" s="220"/>
      <c r="G171" s="221">
        <v>9781</v>
      </c>
      <c r="H171" s="222">
        <v>1271</v>
      </c>
    </row>
    <row r="172" spans="1:8" s="209" customFormat="1" ht="45" x14ac:dyDescent="0.2">
      <c r="A172" s="204" t="s">
        <v>40</v>
      </c>
      <c r="B172" s="205" t="s">
        <v>397</v>
      </c>
      <c r="C172" s="205" t="s">
        <v>42</v>
      </c>
      <c r="D172" s="206" t="s">
        <v>398</v>
      </c>
      <c r="E172" s="344">
        <v>209.286</v>
      </c>
      <c r="F172" s="345"/>
      <c r="G172" s="207">
        <v>188</v>
      </c>
      <c r="H172" s="208">
        <v>39346</v>
      </c>
    </row>
    <row r="173" spans="1:8" s="216" customFormat="1" ht="24" outlineLevel="1" x14ac:dyDescent="0.2">
      <c r="A173" s="224" t="s">
        <v>399</v>
      </c>
      <c r="B173" s="225" t="s">
        <v>144</v>
      </c>
      <c r="C173" s="226" t="s">
        <v>145</v>
      </c>
      <c r="D173" s="225" t="s">
        <v>137</v>
      </c>
      <c r="E173" s="227">
        <v>3.1300000000000001E-2</v>
      </c>
      <c r="F173" s="227">
        <v>6.5507</v>
      </c>
      <c r="G173" s="228">
        <v>3383</v>
      </c>
      <c r="H173" s="229">
        <v>22161</v>
      </c>
    </row>
    <row r="174" spans="1:8" s="223" customFormat="1" x14ac:dyDescent="0.2">
      <c r="A174" s="217"/>
      <c r="B174" s="218"/>
      <c r="C174" s="219" t="s">
        <v>308</v>
      </c>
      <c r="D174" s="218"/>
      <c r="E174" s="220"/>
      <c r="F174" s="220"/>
      <c r="G174" s="221">
        <v>106</v>
      </c>
      <c r="H174" s="222">
        <v>22184</v>
      </c>
    </row>
    <row r="175" spans="1:8" s="216" customFormat="1" outlineLevel="1" x14ac:dyDescent="0.2">
      <c r="A175" s="224" t="s">
        <v>400</v>
      </c>
      <c r="B175" s="225" t="s">
        <v>218</v>
      </c>
      <c r="C175" s="226" t="s">
        <v>219</v>
      </c>
      <c r="D175" s="225" t="s">
        <v>160</v>
      </c>
      <c r="E175" s="227">
        <v>1.06E-4</v>
      </c>
      <c r="F175" s="227">
        <v>2.2200000000000001E-2</v>
      </c>
      <c r="G175" s="228">
        <v>35</v>
      </c>
      <c r="H175" s="229">
        <v>0.78</v>
      </c>
    </row>
    <row r="176" spans="1:8" s="216" customFormat="1" outlineLevel="2" x14ac:dyDescent="0.2">
      <c r="A176" s="230"/>
      <c r="B176" s="231" t="s">
        <v>310</v>
      </c>
      <c r="C176" s="232" t="s">
        <v>311</v>
      </c>
      <c r="D176" s="233" t="s">
        <v>153</v>
      </c>
      <c r="E176" s="234" t="s">
        <v>312</v>
      </c>
      <c r="F176" s="234" t="s">
        <v>312</v>
      </c>
      <c r="G176" s="235" t="s">
        <v>312</v>
      </c>
      <c r="H176" s="236" t="s">
        <v>312</v>
      </c>
    </row>
    <row r="177" spans="1:8" s="216" customFormat="1" outlineLevel="1" x14ac:dyDescent="0.2">
      <c r="A177" s="224" t="s">
        <v>401</v>
      </c>
      <c r="B177" s="225" t="s">
        <v>200</v>
      </c>
      <c r="C177" s="226" t="s">
        <v>201</v>
      </c>
      <c r="D177" s="225" t="s">
        <v>160</v>
      </c>
      <c r="E177" s="227">
        <v>1.06E-4</v>
      </c>
      <c r="F177" s="227">
        <v>2.2200000000000001E-2</v>
      </c>
      <c r="G177" s="228">
        <v>8549</v>
      </c>
      <c r="H177" s="229">
        <v>190</v>
      </c>
    </row>
    <row r="178" spans="1:8" s="216" customFormat="1" outlineLevel="2" x14ac:dyDescent="0.2">
      <c r="A178" s="230"/>
      <c r="B178" s="231" t="s">
        <v>310</v>
      </c>
      <c r="C178" s="232" t="s">
        <v>161</v>
      </c>
      <c r="D178" s="233" t="s">
        <v>153</v>
      </c>
      <c r="E178" s="237">
        <v>1.06E-4</v>
      </c>
      <c r="F178" s="237">
        <v>2.2200000000000001E-2</v>
      </c>
      <c r="G178" s="237">
        <v>2979</v>
      </c>
      <c r="H178" s="236">
        <v>66.13</v>
      </c>
    </row>
    <row r="179" spans="1:8" s="216" customFormat="1" outlineLevel="1" x14ac:dyDescent="0.2">
      <c r="A179" s="224" t="s">
        <v>402</v>
      </c>
      <c r="B179" s="225" t="s">
        <v>176</v>
      </c>
      <c r="C179" s="226" t="s">
        <v>177</v>
      </c>
      <c r="D179" s="225" t="s">
        <v>160</v>
      </c>
      <c r="E179" s="227">
        <v>1.06E-4</v>
      </c>
      <c r="F179" s="227">
        <v>2.2200000000000001E-2</v>
      </c>
      <c r="G179" s="228">
        <v>5432</v>
      </c>
      <c r="H179" s="229">
        <v>121</v>
      </c>
    </row>
    <row r="180" spans="1:8" s="216" customFormat="1" outlineLevel="2" x14ac:dyDescent="0.2">
      <c r="A180" s="230"/>
      <c r="B180" s="231" t="s">
        <v>310</v>
      </c>
      <c r="C180" s="232" t="s">
        <v>161</v>
      </c>
      <c r="D180" s="233" t="s">
        <v>153</v>
      </c>
      <c r="E180" s="237">
        <v>1.06E-4</v>
      </c>
      <c r="F180" s="237">
        <v>2.2200000000000001E-2</v>
      </c>
      <c r="G180" s="237">
        <v>2979</v>
      </c>
      <c r="H180" s="236">
        <v>66.13</v>
      </c>
    </row>
    <row r="181" spans="1:8" s="216" customFormat="1" ht="24" outlineLevel="1" x14ac:dyDescent="0.2">
      <c r="A181" s="224" t="s">
        <v>403</v>
      </c>
      <c r="B181" s="225" t="s">
        <v>194</v>
      </c>
      <c r="C181" s="226" t="s">
        <v>195</v>
      </c>
      <c r="D181" s="225" t="s">
        <v>160</v>
      </c>
      <c r="E181" s="227">
        <v>1.1872000000000001E-2</v>
      </c>
      <c r="F181" s="227">
        <v>2.4845999999999999</v>
      </c>
      <c r="G181" s="228">
        <v>179</v>
      </c>
      <c r="H181" s="229">
        <v>445</v>
      </c>
    </row>
    <row r="182" spans="1:8" s="216" customFormat="1" outlineLevel="2" x14ac:dyDescent="0.2">
      <c r="A182" s="230"/>
      <c r="B182" s="231" t="s">
        <v>310</v>
      </c>
      <c r="C182" s="232" t="s">
        <v>311</v>
      </c>
      <c r="D182" s="233" t="s">
        <v>153</v>
      </c>
      <c r="E182" s="234" t="s">
        <v>312</v>
      </c>
      <c r="F182" s="234" t="s">
        <v>312</v>
      </c>
      <c r="G182" s="235" t="s">
        <v>312</v>
      </c>
      <c r="H182" s="236" t="s">
        <v>312</v>
      </c>
    </row>
    <row r="183" spans="1:8" s="223" customFormat="1" x14ac:dyDescent="0.2">
      <c r="A183" s="217"/>
      <c r="B183" s="218"/>
      <c r="C183" s="219" t="s">
        <v>320</v>
      </c>
      <c r="D183" s="218"/>
      <c r="E183" s="220"/>
      <c r="F183" s="220"/>
      <c r="G183" s="221">
        <v>4</v>
      </c>
      <c r="H183" s="222">
        <v>837</v>
      </c>
    </row>
    <row r="184" spans="1:8" s="216" customFormat="1" outlineLevel="1" x14ac:dyDescent="0.2">
      <c r="A184" s="224" t="s">
        <v>404</v>
      </c>
      <c r="B184" s="225" t="s">
        <v>256</v>
      </c>
      <c r="C184" s="226" t="s">
        <v>257</v>
      </c>
      <c r="D184" s="225" t="s">
        <v>225</v>
      </c>
      <c r="E184" s="227">
        <v>9.0000000000000006E-5</v>
      </c>
      <c r="F184" s="227">
        <v>1.8800000000000001E-2</v>
      </c>
      <c r="G184" s="228">
        <v>754778</v>
      </c>
      <c r="H184" s="229">
        <v>14217</v>
      </c>
    </row>
    <row r="185" spans="1:8" s="216" customFormat="1" outlineLevel="1" x14ac:dyDescent="0.2">
      <c r="A185" s="224" t="s">
        <v>405</v>
      </c>
      <c r="B185" s="225" t="s">
        <v>272</v>
      </c>
      <c r="C185" s="226" t="s">
        <v>273</v>
      </c>
      <c r="D185" s="225" t="s">
        <v>225</v>
      </c>
      <c r="E185" s="227">
        <v>1.5E-5</v>
      </c>
      <c r="F185" s="227">
        <v>3.0999999999999999E-3</v>
      </c>
      <c r="G185" s="228">
        <v>642114</v>
      </c>
      <c r="H185" s="229">
        <v>2016</v>
      </c>
    </row>
    <row r="186" spans="1:8" s="223" customFormat="1" x14ac:dyDescent="0.2">
      <c r="A186" s="217"/>
      <c r="B186" s="218"/>
      <c r="C186" s="219" t="s">
        <v>325</v>
      </c>
      <c r="D186" s="218"/>
      <c r="E186" s="220"/>
      <c r="F186" s="220"/>
      <c r="G186" s="221">
        <v>78</v>
      </c>
      <c r="H186" s="222">
        <v>16325</v>
      </c>
    </row>
    <row r="187" spans="1:8" s="209" customFormat="1" ht="54.75" x14ac:dyDescent="0.2">
      <c r="A187" s="204" t="s">
        <v>44</v>
      </c>
      <c r="B187" s="205" t="s">
        <v>406</v>
      </c>
      <c r="C187" s="205" t="s">
        <v>46</v>
      </c>
      <c r="D187" s="206" t="s">
        <v>398</v>
      </c>
      <c r="E187" s="344">
        <v>209.286</v>
      </c>
      <c r="F187" s="345"/>
      <c r="G187" s="207">
        <v>301</v>
      </c>
      <c r="H187" s="208">
        <v>62995</v>
      </c>
    </row>
    <row r="188" spans="1:8" s="216" customFormat="1" ht="24" outlineLevel="1" x14ac:dyDescent="0.2">
      <c r="A188" s="224" t="s">
        <v>407</v>
      </c>
      <c r="B188" s="225" t="s">
        <v>142</v>
      </c>
      <c r="C188" s="226" t="s">
        <v>143</v>
      </c>
      <c r="D188" s="225" t="s">
        <v>137</v>
      </c>
      <c r="E188" s="227">
        <v>4.5199999999999997E-2</v>
      </c>
      <c r="F188" s="227">
        <v>9.4596999999999998</v>
      </c>
      <c r="G188" s="228">
        <v>2739</v>
      </c>
      <c r="H188" s="229">
        <v>25910</v>
      </c>
    </row>
    <row r="189" spans="1:8" s="223" customFormat="1" x14ac:dyDescent="0.2">
      <c r="A189" s="217"/>
      <c r="B189" s="218"/>
      <c r="C189" s="219" t="s">
        <v>308</v>
      </c>
      <c r="D189" s="218"/>
      <c r="E189" s="220"/>
      <c r="F189" s="220"/>
      <c r="G189" s="221">
        <v>125</v>
      </c>
      <c r="H189" s="222">
        <v>26161</v>
      </c>
    </row>
    <row r="190" spans="1:8" s="216" customFormat="1" outlineLevel="1" x14ac:dyDescent="0.2">
      <c r="A190" s="224" t="s">
        <v>408</v>
      </c>
      <c r="B190" s="225" t="s">
        <v>218</v>
      </c>
      <c r="C190" s="226" t="s">
        <v>219</v>
      </c>
      <c r="D190" s="225" t="s">
        <v>160</v>
      </c>
      <c r="E190" s="227">
        <v>2.12E-4</v>
      </c>
      <c r="F190" s="227">
        <v>4.4400000000000002E-2</v>
      </c>
      <c r="G190" s="228">
        <v>35</v>
      </c>
      <c r="H190" s="229">
        <v>2</v>
      </c>
    </row>
    <row r="191" spans="1:8" s="216" customFormat="1" outlineLevel="2" x14ac:dyDescent="0.2">
      <c r="A191" s="230"/>
      <c r="B191" s="231" t="s">
        <v>310</v>
      </c>
      <c r="C191" s="232" t="s">
        <v>311</v>
      </c>
      <c r="D191" s="233" t="s">
        <v>153</v>
      </c>
      <c r="E191" s="234" t="s">
        <v>312</v>
      </c>
      <c r="F191" s="234" t="s">
        <v>312</v>
      </c>
      <c r="G191" s="235" t="s">
        <v>312</v>
      </c>
      <c r="H191" s="236" t="s">
        <v>312</v>
      </c>
    </row>
    <row r="192" spans="1:8" s="216" customFormat="1" outlineLevel="1" x14ac:dyDescent="0.2">
      <c r="A192" s="224" t="s">
        <v>409</v>
      </c>
      <c r="B192" s="225" t="s">
        <v>200</v>
      </c>
      <c r="C192" s="226" t="s">
        <v>201</v>
      </c>
      <c r="D192" s="225" t="s">
        <v>160</v>
      </c>
      <c r="E192" s="227">
        <v>2.12E-4</v>
      </c>
      <c r="F192" s="227">
        <v>4.4400000000000002E-2</v>
      </c>
      <c r="G192" s="228">
        <v>8549</v>
      </c>
      <c r="H192" s="229">
        <v>379</v>
      </c>
    </row>
    <row r="193" spans="1:8" s="216" customFormat="1" outlineLevel="2" x14ac:dyDescent="0.2">
      <c r="A193" s="230"/>
      <c r="B193" s="231" t="s">
        <v>310</v>
      </c>
      <c r="C193" s="232" t="s">
        <v>161</v>
      </c>
      <c r="D193" s="233" t="s">
        <v>153</v>
      </c>
      <c r="E193" s="237">
        <v>2.12E-4</v>
      </c>
      <c r="F193" s="237">
        <v>4.4400000000000002E-2</v>
      </c>
      <c r="G193" s="237">
        <v>2979</v>
      </c>
      <c r="H193" s="236">
        <v>132.27000000000001</v>
      </c>
    </row>
    <row r="194" spans="1:8" s="216" customFormat="1" outlineLevel="1" x14ac:dyDescent="0.2">
      <c r="A194" s="224" t="s">
        <v>410</v>
      </c>
      <c r="B194" s="225" t="s">
        <v>176</v>
      </c>
      <c r="C194" s="226" t="s">
        <v>177</v>
      </c>
      <c r="D194" s="225" t="s">
        <v>160</v>
      </c>
      <c r="E194" s="227">
        <v>2.12E-4</v>
      </c>
      <c r="F194" s="227">
        <v>4.4400000000000002E-2</v>
      </c>
      <c r="G194" s="228">
        <v>5432</v>
      </c>
      <c r="H194" s="229">
        <v>241</v>
      </c>
    </row>
    <row r="195" spans="1:8" s="216" customFormat="1" outlineLevel="2" x14ac:dyDescent="0.2">
      <c r="A195" s="230"/>
      <c r="B195" s="231" t="s">
        <v>310</v>
      </c>
      <c r="C195" s="232" t="s">
        <v>161</v>
      </c>
      <c r="D195" s="233" t="s">
        <v>153</v>
      </c>
      <c r="E195" s="237">
        <v>2.12E-4</v>
      </c>
      <c r="F195" s="237">
        <v>4.4400000000000002E-2</v>
      </c>
      <c r="G195" s="237">
        <v>2979</v>
      </c>
      <c r="H195" s="236">
        <v>132.27000000000001</v>
      </c>
    </row>
    <row r="196" spans="1:8" s="216" customFormat="1" ht="24" outlineLevel="1" x14ac:dyDescent="0.2">
      <c r="A196" s="224" t="s">
        <v>411</v>
      </c>
      <c r="B196" s="225" t="s">
        <v>194</v>
      </c>
      <c r="C196" s="226" t="s">
        <v>195</v>
      </c>
      <c r="D196" s="225" t="s">
        <v>160</v>
      </c>
      <c r="E196" s="227">
        <v>1.3780000000000001E-2</v>
      </c>
      <c r="F196" s="227">
        <v>2.8839999999999999</v>
      </c>
      <c r="G196" s="228">
        <v>179</v>
      </c>
      <c r="H196" s="229">
        <v>516</v>
      </c>
    </row>
    <row r="197" spans="1:8" s="216" customFormat="1" outlineLevel="2" x14ac:dyDescent="0.2">
      <c r="A197" s="230"/>
      <c r="B197" s="231" t="s">
        <v>310</v>
      </c>
      <c r="C197" s="232" t="s">
        <v>311</v>
      </c>
      <c r="D197" s="233" t="s">
        <v>153</v>
      </c>
      <c r="E197" s="234" t="s">
        <v>312</v>
      </c>
      <c r="F197" s="234" t="s">
        <v>312</v>
      </c>
      <c r="G197" s="235" t="s">
        <v>312</v>
      </c>
      <c r="H197" s="236" t="s">
        <v>312</v>
      </c>
    </row>
    <row r="198" spans="1:8" s="223" customFormat="1" x14ac:dyDescent="0.2">
      <c r="A198" s="217"/>
      <c r="B198" s="218"/>
      <c r="C198" s="219" t="s">
        <v>320</v>
      </c>
      <c r="D198" s="218"/>
      <c r="E198" s="220"/>
      <c r="F198" s="220"/>
      <c r="G198" s="221">
        <v>5</v>
      </c>
      <c r="H198" s="222">
        <v>1047</v>
      </c>
    </row>
    <row r="199" spans="1:8" s="216" customFormat="1" outlineLevel="1" x14ac:dyDescent="0.2">
      <c r="A199" s="224" t="s">
        <v>412</v>
      </c>
      <c r="B199" s="225" t="s">
        <v>272</v>
      </c>
      <c r="C199" s="226" t="s">
        <v>273</v>
      </c>
      <c r="D199" s="225" t="s">
        <v>225</v>
      </c>
      <c r="E199" s="227">
        <v>2.8E-5</v>
      </c>
      <c r="F199" s="227">
        <v>5.8999999999999999E-3</v>
      </c>
      <c r="G199" s="228">
        <v>642114</v>
      </c>
      <c r="H199" s="229">
        <v>3763</v>
      </c>
    </row>
    <row r="200" spans="1:8" s="216" customFormat="1" outlineLevel="1" x14ac:dyDescent="0.2">
      <c r="A200" s="224" t="s">
        <v>413</v>
      </c>
      <c r="B200" s="225" t="s">
        <v>244</v>
      </c>
      <c r="C200" s="226" t="s">
        <v>245</v>
      </c>
      <c r="D200" s="225" t="s">
        <v>225</v>
      </c>
      <c r="E200" s="227">
        <v>1.8000000000000001E-4</v>
      </c>
      <c r="F200" s="227">
        <v>3.7699999999999997E-2</v>
      </c>
      <c r="G200" s="228">
        <v>859685</v>
      </c>
      <c r="H200" s="229">
        <v>32386</v>
      </c>
    </row>
    <row r="201" spans="1:8" s="223" customFormat="1" x14ac:dyDescent="0.2">
      <c r="A201" s="217"/>
      <c r="B201" s="218"/>
      <c r="C201" s="219" t="s">
        <v>325</v>
      </c>
      <c r="D201" s="218"/>
      <c r="E201" s="220"/>
      <c r="F201" s="220"/>
      <c r="G201" s="221">
        <v>173</v>
      </c>
      <c r="H201" s="222">
        <v>36206</v>
      </c>
    </row>
    <row r="202" spans="1:8" s="209" customFormat="1" x14ac:dyDescent="0.2">
      <c r="A202" s="204" t="s">
        <v>178</v>
      </c>
      <c r="B202" s="205" t="s">
        <v>414</v>
      </c>
      <c r="C202" s="205" t="s">
        <v>229</v>
      </c>
      <c r="D202" s="206" t="s">
        <v>225</v>
      </c>
      <c r="E202" s="344">
        <v>0.35360000000000003</v>
      </c>
      <c r="F202" s="345"/>
      <c r="G202" s="238">
        <v>515423.58</v>
      </c>
      <c r="H202" s="208">
        <v>182254</v>
      </c>
    </row>
    <row r="203" spans="1:8" s="209" customFormat="1" x14ac:dyDescent="0.2">
      <c r="A203" s="204" t="s">
        <v>181</v>
      </c>
      <c r="B203" s="205" t="s">
        <v>415</v>
      </c>
      <c r="C203" s="205" t="s">
        <v>259</v>
      </c>
      <c r="D203" s="206" t="s">
        <v>225</v>
      </c>
      <c r="E203" s="344">
        <v>2.0799999999999999E-2</v>
      </c>
      <c r="F203" s="345"/>
      <c r="G203" s="238">
        <v>631750.93000000005</v>
      </c>
      <c r="H203" s="208">
        <v>13140</v>
      </c>
    </row>
    <row r="204" spans="1:8" s="209" customFormat="1" x14ac:dyDescent="0.2">
      <c r="A204" s="204" t="s">
        <v>184</v>
      </c>
      <c r="B204" s="205" t="s">
        <v>416</v>
      </c>
      <c r="C204" s="205" t="s">
        <v>263</v>
      </c>
      <c r="D204" s="206" t="s">
        <v>225</v>
      </c>
      <c r="E204" s="344">
        <v>2.0799999999999999E-2</v>
      </c>
      <c r="F204" s="345"/>
      <c r="G204" s="238">
        <v>590545.26</v>
      </c>
      <c r="H204" s="208">
        <v>12283</v>
      </c>
    </row>
    <row r="205" spans="1:8" s="209" customFormat="1" x14ac:dyDescent="0.2">
      <c r="A205" s="204" t="s">
        <v>187</v>
      </c>
      <c r="B205" s="205" t="s">
        <v>417</v>
      </c>
      <c r="C205" s="205" t="s">
        <v>237</v>
      </c>
      <c r="D205" s="206" t="s">
        <v>225</v>
      </c>
      <c r="E205" s="344">
        <v>0.14560000000000001</v>
      </c>
      <c r="F205" s="345"/>
      <c r="G205" s="238">
        <v>447575.1</v>
      </c>
      <c r="H205" s="208">
        <v>65167</v>
      </c>
    </row>
    <row r="206" spans="1:8" s="209" customFormat="1" x14ac:dyDescent="0.2">
      <c r="A206" s="204" t="s">
        <v>190</v>
      </c>
      <c r="B206" s="205" t="s">
        <v>418</v>
      </c>
      <c r="C206" s="205" t="s">
        <v>224</v>
      </c>
      <c r="D206" s="206" t="s">
        <v>225</v>
      </c>
      <c r="E206" s="344">
        <v>3.3592</v>
      </c>
      <c r="F206" s="345"/>
      <c r="G206" s="238">
        <v>385207.48</v>
      </c>
      <c r="H206" s="208">
        <v>1293989</v>
      </c>
    </row>
    <row r="207" spans="1:8" s="209" customFormat="1" x14ac:dyDescent="0.2">
      <c r="A207" s="204" t="s">
        <v>193</v>
      </c>
      <c r="B207" s="205" t="s">
        <v>419</v>
      </c>
      <c r="C207" s="205" t="s">
        <v>227</v>
      </c>
      <c r="D207" s="206" t="s">
        <v>225</v>
      </c>
      <c r="E207" s="344">
        <v>0.47839999999999999</v>
      </c>
      <c r="F207" s="345"/>
      <c r="G207" s="238">
        <v>392230.22</v>
      </c>
      <c r="H207" s="208">
        <v>187643</v>
      </c>
    </row>
    <row r="208" spans="1:8" s="209" customFormat="1" ht="38.25" x14ac:dyDescent="0.2">
      <c r="A208" s="204" t="s">
        <v>196</v>
      </c>
      <c r="B208" s="205" t="s">
        <v>420</v>
      </c>
      <c r="C208" s="205" t="s">
        <v>249</v>
      </c>
      <c r="D208" s="206" t="s">
        <v>225</v>
      </c>
      <c r="E208" s="344">
        <v>6.2399999999999997E-2</v>
      </c>
      <c r="F208" s="345"/>
      <c r="G208" s="207">
        <v>342096</v>
      </c>
      <c r="H208" s="208">
        <v>21347</v>
      </c>
    </row>
    <row r="209" spans="1:8" s="209" customFormat="1" x14ac:dyDescent="0.2">
      <c r="A209" s="204" t="s">
        <v>199</v>
      </c>
      <c r="B209" s="205" t="s">
        <v>421</v>
      </c>
      <c r="C209" s="205" t="s">
        <v>280</v>
      </c>
      <c r="D209" s="206" t="s">
        <v>225</v>
      </c>
      <c r="E209" s="344">
        <v>1.04E-2</v>
      </c>
      <c r="F209" s="345"/>
      <c r="G209" s="238">
        <v>370566.29</v>
      </c>
      <c r="H209" s="208">
        <v>3854</v>
      </c>
    </row>
    <row r="210" spans="1:8" s="209" customFormat="1" x14ac:dyDescent="0.2">
      <c r="A210" s="204" t="s">
        <v>202</v>
      </c>
      <c r="B210" s="205" t="s">
        <v>422</v>
      </c>
      <c r="C210" s="205" t="s">
        <v>261</v>
      </c>
      <c r="D210" s="206" t="s">
        <v>225</v>
      </c>
      <c r="E210" s="344">
        <v>3.1199999999999999E-2</v>
      </c>
      <c r="F210" s="345"/>
      <c r="G210" s="207">
        <v>393900</v>
      </c>
      <c r="H210" s="208">
        <v>12290</v>
      </c>
    </row>
    <row r="211" spans="1:8" s="209" customFormat="1" x14ac:dyDescent="0.2">
      <c r="A211" s="204" t="s">
        <v>205</v>
      </c>
      <c r="B211" s="205" t="s">
        <v>423</v>
      </c>
      <c r="C211" s="205" t="s">
        <v>233</v>
      </c>
      <c r="D211" s="206" t="s">
        <v>225</v>
      </c>
      <c r="E211" s="344">
        <v>0.36399999999999999</v>
      </c>
      <c r="F211" s="345"/>
      <c r="G211" s="238">
        <v>331641.98</v>
      </c>
      <c r="H211" s="208">
        <v>120718</v>
      </c>
    </row>
    <row r="212" spans="1:8" s="209" customFormat="1" x14ac:dyDescent="0.2">
      <c r="A212" s="204" t="s">
        <v>208</v>
      </c>
      <c r="B212" s="205" t="s">
        <v>424</v>
      </c>
      <c r="C212" s="205" t="s">
        <v>251</v>
      </c>
      <c r="D212" s="206" t="s">
        <v>225</v>
      </c>
      <c r="E212" s="344">
        <v>6.2399999999999997E-2</v>
      </c>
      <c r="F212" s="345"/>
      <c r="G212" s="238">
        <v>331641.98</v>
      </c>
      <c r="H212" s="208">
        <v>20694</v>
      </c>
    </row>
    <row r="213" spans="1:8" s="209" customFormat="1" x14ac:dyDescent="0.2">
      <c r="A213" s="204" t="s">
        <v>211</v>
      </c>
      <c r="B213" s="205" t="s">
        <v>425</v>
      </c>
      <c r="C213" s="205" t="s">
        <v>270</v>
      </c>
      <c r="D213" s="206" t="s">
        <v>225</v>
      </c>
      <c r="E213" s="344">
        <v>3.1199999999999999E-2</v>
      </c>
      <c r="F213" s="345"/>
      <c r="G213" s="238">
        <v>347384.68</v>
      </c>
      <c r="H213" s="208">
        <v>10838</v>
      </c>
    </row>
    <row r="214" spans="1:8" s="209" customFormat="1" x14ac:dyDescent="0.2">
      <c r="A214" s="204" t="s">
        <v>214</v>
      </c>
      <c r="B214" s="205" t="s">
        <v>426</v>
      </c>
      <c r="C214" s="205" t="s">
        <v>231</v>
      </c>
      <c r="D214" s="206" t="s">
        <v>225</v>
      </c>
      <c r="E214" s="344">
        <v>0.36399999999999999</v>
      </c>
      <c r="F214" s="345"/>
      <c r="G214" s="238">
        <v>347384.68</v>
      </c>
      <c r="H214" s="208">
        <v>126448</v>
      </c>
    </row>
    <row r="215" spans="1:8" s="209" customFormat="1" x14ac:dyDescent="0.2">
      <c r="A215" s="204" t="s">
        <v>217</v>
      </c>
      <c r="B215" s="205" t="s">
        <v>427</v>
      </c>
      <c r="C215" s="205" t="s">
        <v>243</v>
      </c>
      <c r="D215" s="206" t="s">
        <v>225</v>
      </c>
      <c r="E215" s="344">
        <v>0.104</v>
      </c>
      <c r="F215" s="345"/>
      <c r="G215" s="238">
        <v>347384.68</v>
      </c>
      <c r="H215" s="208">
        <v>36128</v>
      </c>
    </row>
    <row r="216" spans="1:8" s="209" customFormat="1" x14ac:dyDescent="0.2">
      <c r="A216" s="204" t="s">
        <v>268</v>
      </c>
      <c r="B216" s="205" t="s">
        <v>428</v>
      </c>
      <c r="C216" s="205" t="s">
        <v>239</v>
      </c>
      <c r="D216" s="206" t="s">
        <v>225</v>
      </c>
      <c r="E216" s="344">
        <v>0.16639999999999999</v>
      </c>
      <c r="F216" s="345"/>
      <c r="G216" s="238">
        <v>347384.68</v>
      </c>
      <c r="H216" s="208">
        <v>57805</v>
      </c>
    </row>
    <row r="217" spans="1:8" s="209" customFormat="1" x14ac:dyDescent="0.2">
      <c r="A217" s="204" t="s">
        <v>271</v>
      </c>
      <c r="B217" s="205" t="s">
        <v>429</v>
      </c>
      <c r="C217" s="205" t="s">
        <v>253</v>
      </c>
      <c r="D217" s="206" t="s">
        <v>225</v>
      </c>
      <c r="E217" s="344">
        <v>5.1999999999999998E-2</v>
      </c>
      <c r="F217" s="345"/>
      <c r="G217" s="238">
        <v>347384.68</v>
      </c>
      <c r="H217" s="208">
        <v>18064</v>
      </c>
    </row>
    <row r="218" spans="1:8" s="209" customFormat="1" ht="25.5" x14ac:dyDescent="0.2">
      <c r="A218" s="204" t="s">
        <v>274</v>
      </c>
      <c r="B218" s="205" t="s">
        <v>430</v>
      </c>
      <c r="C218" s="205" t="s">
        <v>247</v>
      </c>
      <c r="D218" s="206" t="s">
        <v>225</v>
      </c>
      <c r="E218" s="344">
        <v>6.2399999999999997E-2</v>
      </c>
      <c r="F218" s="345"/>
      <c r="G218" s="207">
        <v>367937</v>
      </c>
      <c r="H218" s="208">
        <v>22959</v>
      </c>
    </row>
    <row r="219" spans="1:8" s="209" customFormat="1" x14ac:dyDescent="0.2">
      <c r="A219" s="204" t="s">
        <v>278</v>
      </c>
      <c r="B219" s="205" t="s">
        <v>431</v>
      </c>
      <c r="C219" s="205" t="s">
        <v>267</v>
      </c>
      <c r="D219" s="206" t="s">
        <v>225</v>
      </c>
      <c r="E219" s="344">
        <v>3.1199999999999999E-2</v>
      </c>
      <c r="F219" s="345"/>
      <c r="G219" s="238">
        <v>363216.88</v>
      </c>
      <c r="H219" s="208">
        <v>11332</v>
      </c>
    </row>
    <row r="220" spans="1:8" s="209" customFormat="1" ht="45" x14ac:dyDescent="0.2">
      <c r="A220" s="204" t="s">
        <v>47</v>
      </c>
      <c r="B220" s="205" t="s">
        <v>432</v>
      </c>
      <c r="C220" s="205" t="s">
        <v>49</v>
      </c>
      <c r="D220" s="206" t="s">
        <v>24</v>
      </c>
      <c r="E220" s="344">
        <v>6.2799999999999995E-2</v>
      </c>
      <c r="F220" s="345"/>
      <c r="G220" s="207">
        <v>242752</v>
      </c>
      <c r="H220" s="208">
        <v>15245</v>
      </c>
    </row>
    <row r="221" spans="1:8" s="216" customFormat="1" ht="24" outlineLevel="1" x14ac:dyDescent="0.2">
      <c r="A221" s="210" t="s">
        <v>433</v>
      </c>
      <c r="B221" s="211" t="s">
        <v>146</v>
      </c>
      <c r="C221" s="212" t="s">
        <v>147</v>
      </c>
      <c r="D221" s="211" t="s">
        <v>137</v>
      </c>
      <c r="E221" s="213">
        <v>82.432000000000002</v>
      </c>
      <c r="F221" s="213">
        <v>5.1767000000000003</v>
      </c>
      <c r="G221" s="214">
        <v>2739</v>
      </c>
      <c r="H221" s="215">
        <v>14179</v>
      </c>
    </row>
    <row r="222" spans="1:8" s="216" customFormat="1" outlineLevel="1" x14ac:dyDescent="0.2">
      <c r="A222" s="224" t="s">
        <v>434</v>
      </c>
      <c r="B222" s="225" t="s">
        <v>307</v>
      </c>
      <c r="C222" s="226" t="s">
        <v>152</v>
      </c>
      <c r="D222" s="225" t="s">
        <v>153</v>
      </c>
      <c r="E222" s="227">
        <v>0.30199999999999999</v>
      </c>
      <c r="F222" s="227">
        <v>1.9E-2</v>
      </c>
      <c r="G222" s="227">
        <v>3479.98</v>
      </c>
      <c r="H222" s="229">
        <v>66</v>
      </c>
    </row>
    <row r="223" spans="1:8" s="223" customFormat="1" x14ac:dyDescent="0.2">
      <c r="A223" s="217"/>
      <c r="B223" s="218"/>
      <c r="C223" s="219" t="s">
        <v>308</v>
      </c>
      <c r="D223" s="218"/>
      <c r="E223" s="220"/>
      <c r="F223" s="220"/>
      <c r="G223" s="221">
        <v>226839</v>
      </c>
      <c r="H223" s="222">
        <v>14245</v>
      </c>
    </row>
    <row r="224" spans="1:8" s="216" customFormat="1" ht="24" outlineLevel="1" x14ac:dyDescent="0.2">
      <c r="A224" s="210" t="s">
        <v>435</v>
      </c>
      <c r="B224" s="211" t="s">
        <v>174</v>
      </c>
      <c r="C224" s="212" t="s">
        <v>175</v>
      </c>
      <c r="D224" s="211" t="s">
        <v>160</v>
      </c>
      <c r="E224" s="213">
        <v>18.256</v>
      </c>
      <c r="F224" s="213">
        <v>1.1465000000000001</v>
      </c>
      <c r="G224" s="214">
        <v>484</v>
      </c>
      <c r="H224" s="215">
        <v>555</v>
      </c>
    </row>
    <row r="225" spans="1:8" s="216" customFormat="1" outlineLevel="2" x14ac:dyDescent="0.2">
      <c r="A225" s="230"/>
      <c r="B225" s="231" t="s">
        <v>310</v>
      </c>
      <c r="C225" s="232" t="s">
        <v>311</v>
      </c>
      <c r="D225" s="233" t="s">
        <v>153</v>
      </c>
      <c r="E225" s="234" t="s">
        <v>312</v>
      </c>
      <c r="F225" s="234" t="s">
        <v>312</v>
      </c>
      <c r="G225" s="235" t="s">
        <v>312</v>
      </c>
      <c r="H225" s="236" t="s">
        <v>312</v>
      </c>
    </row>
    <row r="226" spans="1:8" s="216" customFormat="1" outlineLevel="1" x14ac:dyDescent="0.2">
      <c r="A226" s="210" t="s">
        <v>436</v>
      </c>
      <c r="B226" s="211" t="s">
        <v>197</v>
      </c>
      <c r="C226" s="212" t="s">
        <v>198</v>
      </c>
      <c r="D226" s="211" t="s">
        <v>160</v>
      </c>
      <c r="E226" s="213">
        <v>4.1440000000000001</v>
      </c>
      <c r="F226" s="213">
        <v>0.26019999999999999</v>
      </c>
      <c r="G226" s="214">
        <v>118</v>
      </c>
      <c r="H226" s="215">
        <v>31</v>
      </c>
    </row>
    <row r="227" spans="1:8" s="216" customFormat="1" outlineLevel="2" x14ac:dyDescent="0.2">
      <c r="A227" s="230"/>
      <c r="B227" s="231" t="s">
        <v>310</v>
      </c>
      <c r="C227" s="232" t="s">
        <v>311</v>
      </c>
      <c r="D227" s="233" t="s">
        <v>153</v>
      </c>
      <c r="E227" s="234" t="s">
        <v>312</v>
      </c>
      <c r="F227" s="234" t="s">
        <v>312</v>
      </c>
      <c r="G227" s="235" t="s">
        <v>312</v>
      </c>
      <c r="H227" s="236" t="s">
        <v>312</v>
      </c>
    </row>
    <row r="228" spans="1:8" s="216" customFormat="1" ht="24" outlineLevel="1" x14ac:dyDescent="0.2">
      <c r="A228" s="210" t="s">
        <v>437</v>
      </c>
      <c r="B228" s="211" t="s">
        <v>206</v>
      </c>
      <c r="C228" s="212" t="s">
        <v>207</v>
      </c>
      <c r="D228" s="211" t="s">
        <v>160</v>
      </c>
      <c r="E228" s="213">
        <v>1.333</v>
      </c>
      <c r="F228" s="213">
        <v>8.3699999999999997E-2</v>
      </c>
      <c r="G228" s="214">
        <v>272</v>
      </c>
      <c r="H228" s="215">
        <v>23</v>
      </c>
    </row>
    <row r="229" spans="1:8" s="216" customFormat="1" outlineLevel="2" x14ac:dyDescent="0.2">
      <c r="A229" s="230"/>
      <c r="B229" s="231" t="s">
        <v>310</v>
      </c>
      <c r="C229" s="232" t="s">
        <v>311</v>
      </c>
      <c r="D229" s="233" t="s">
        <v>153</v>
      </c>
      <c r="E229" s="234" t="s">
        <v>312</v>
      </c>
      <c r="F229" s="234" t="s">
        <v>312</v>
      </c>
      <c r="G229" s="235" t="s">
        <v>312</v>
      </c>
      <c r="H229" s="236" t="s">
        <v>312</v>
      </c>
    </row>
    <row r="230" spans="1:8" s="216" customFormat="1" outlineLevel="1" x14ac:dyDescent="0.2">
      <c r="A230" s="224" t="s">
        <v>438</v>
      </c>
      <c r="B230" s="225" t="s">
        <v>166</v>
      </c>
      <c r="C230" s="226" t="s">
        <v>167</v>
      </c>
      <c r="D230" s="225" t="s">
        <v>160</v>
      </c>
      <c r="E230" s="227">
        <v>0.1232</v>
      </c>
      <c r="F230" s="227">
        <v>7.7000000000000002E-3</v>
      </c>
      <c r="G230" s="228">
        <v>8772</v>
      </c>
      <c r="H230" s="229">
        <v>68</v>
      </c>
    </row>
    <row r="231" spans="1:8" s="216" customFormat="1" outlineLevel="2" x14ac:dyDescent="0.2">
      <c r="A231" s="230"/>
      <c r="B231" s="231" t="s">
        <v>310</v>
      </c>
      <c r="C231" s="232" t="s">
        <v>161</v>
      </c>
      <c r="D231" s="233" t="s">
        <v>153</v>
      </c>
      <c r="E231" s="237">
        <v>0.1232</v>
      </c>
      <c r="F231" s="237">
        <v>7.7000000000000002E-3</v>
      </c>
      <c r="G231" s="237">
        <v>4256</v>
      </c>
      <c r="H231" s="236">
        <v>32.770000000000003</v>
      </c>
    </row>
    <row r="232" spans="1:8" s="216" customFormat="1" outlineLevel="1" x14ac:dyDescent="0.2">
      <c r="A232" s="224" t="s">
        <v>439</v>
      </c>
      <c r="B232" s="225" t="s">
        <v>176</v>
      </c>
      <c r="C232" s="226" t="s">
        <v>177</v>
      </c>
      <c r="D232" s="225" t="s">
        <v>160</v>
      </c>
      <c r="E232" s="227">
        <v>0.1792</v>
      </c>
      <c r="F232" s="227">
        <v>1.1299999999999999E-2</v>
      </c>
      <c r="G232" s="228">
        <v>5432</v>
      </c>
      <c r="H232" s="229">
        <v>61</v>
      </c>
    </row>
    <row r="233" spans="1:8" s="216" customFormat="1" outlineLevel="2" x14ac:dyDescent="0.2">
      <c r="A233" s="230"/>
      <c r="B233" s="231" t="s">
        <v>310</v>
      </c>
      <c r="C233" s="232" t="s">
        <v>161</v>
      </c>
      <c r="D233" s="233" t="s">
        <v>153</v>
      </c>
      <c r="E233" s="237">
        <v>0.1792</v>
      </c>
      <c r="F233" s="237">
        <v>1.1299999999999999E-2</v>
      </c>
      <c r="G233" s="237">
        <v>2979</v>
      </c>
      <c r="H233" s="236">
        <v>33.659999999999997</v>
      </c>
    </row>
    <row r="234" spans="1:8" s="216" customFormat="1" outlineLevel="1" x14ac:dyDescent="0.2">
      <c r="A234" s="210" t="s">
        <v>440</v>
      </c>
      <c r="B234" s="211" t="s">
        <v>185</v>
      </c>
      <c r="C234" s="212" t="s">
        <v>186</v>
      </c>
      <c r="D234" s="211" t="s">
        <v>160</v>
      </c>
      <c r="E234" s="213">
        <v>2.5979999999999999</v>
      </c>
      <c r="F234" s="213">
        <v>0.16320000000000001</v>
      </c>
      <c r="G234" s="214">
        <v>88</v>
      </c>
      <c r="H234" s="215">
        <v>14</v>
      </c>
    </row>
    <row r="235" spans="1:8" s="216" customFormat="1" outlineLevel="2" x14ac:dyDescent="0.2">
      <c r="A235" s="230"/>
      <c r="B235" s="231" t="s">
        <v>310</v>
      </c>
      <c r="C235" s="232" t="s">
        <v>311</v>
      </c>
      <c r="D235" s="233" t="s">
        <v>153</v>
      </c>
      <c r="E235" s="234" t="s">
        <v>312</v>
      </c>
      <c r="F235" s="234" t="s">
        <v>312</v>
      </c>
      <c r="G235" s="235" t="s">
        <v>312</v>
      </c>
      <c r="H235" s="236" t="s">
        <v>312</v>
      </c>
    </row>
    <row r="236" spans="1:8" s="223" customFormat="1" x14ac:dyDescent="0.2">
      <c r="A236" s="217"/>
      <c r="B236" s="218"/>
      <c r="C236" s="219" t="s">
        <v>320</v>
      </c>
      <c r="D236" s="218"/>
      <c r="E236" s="220"/>
      <c r="F236" s="220"/>
      <c r="G236" s="221">
        <v>11971</v>
      </c>
      <c r="H236" s="222">
        <v>751</v>
      </c>
    </row>
    <row r="237" spans="1:8" s="216" customFormat="1" ht="13.5" outlineLevel="1" x14ac:dyDescent="0.2">
      <c r="A237" s="210" t="s">
        <v>441</v>
      </c>
      <c r="B237" s="211" t="s">
        <v>264</v>
      </c>
      <c r="C237" s="212" t="s">
        <v>265</v>
      </c>
      <c r="D237" s="211" t="s">
        <v>322</v>
      </c>
      <c r="E237" s="213">
        <v>1.95</v>
      </c>
      <c r="F237" s="213">
        <v>0.1225</v>
      </c>
      <c r="G237" s="214">
        <v>413</v>
      </c>
      <c r="H237" s="215">
        <v>51</v>
      </c>
    </row>
    <row r="238" spans="1:8" s="216" customFormat="1" outlineLevel="1" x14ac:dyDescent="0.2">
      <c r="A238" s="224" t="s">
        <v>442</v>
      </c>
      <c r="B238" s="225" t="s">
        <v>281</v>
      </c>
      <c r="C238" s="226" t="s">
        <v>282</v>
      </c>
      <c r="D238" s="225" t="s">
        <v>277</v>
      </c>
      <c r="E238" s="227">
        <v>0.59</v>
      </c>
      <c r="F238" s="227">
        <v>3.7100000000000001E-2</v>
      </c>
      <c r="G238" s="228">
        <v>231</v>
      </c>
      <c r="H238" s="229">
        <v>9</v>
      </c>
    </row>
    <row r="239" spans="1:8" s="216" customFormat="1" outlineLevel="1" x14ac:dyDescent="0.2">
      <c r="A239" s="224" t="s">
        <v>443</v>
      </c>
      <c r="B239" s="225" t="s">
        <v>240</v>
      </c>
      <c r="C239" s="226" t="s">
        <v>241</v>
      </c>
      <c r="D239" s="225" t="s">
        <v>225</v>
      </c>
      <c r="E239" s="227">
        <v>1.4E-2</v>
      </c>
      <c r="F239" s="227">
        <v>8.9999999999999998E-4</v>
      </c>
      <c r="G239" s="228">
        <v>289955</v>
      </c>
      <c r="H239" s="229">
        <v>255</v>
      </c>
    </row>
    <row r="240" spans="1:8" s="223" customFormat="1" x14ac:dyDescent="0.2">
      <c r="A240" s="217"/>
      <c r="B240" s="218"/>
      <c r="C240" s="219" t="s">
        <v>325</v>
      </c>
      <c r="D240" s="218"/>
      <c r="E240" s="220"/>
      <c r="F240" s="220"/>
      <c r="G240" s="221">
        <v>5000</v>
      </c>
      <c r="H240" s="222">
        <v>315</v>
      </c>
    </row>
    <row r="241" spans="1:8" s="209" customFormat="1" ht="26.25" thickBot="1" x14ac:dyDescent="0.25">
      <c r="A241" s="204" t="s">
        <v>444</v>
      </c>
      <c r="B241" s="205" t="s">
        <v>445</v>
      </c>
      <c r="C241" s="205" t="s">
        <v>235</v>
      </c>
      <c r="D241" s="206" t="s">
        <v>225</v>
      </c>
      <c r="E241" s="358">
        <v>6.2799999999999995E-2</v>
      </c>
      <c r="F241" s="359"/>
      <c r="G241" s="207">
        <v>1232854</v>
      </c>
      <c r="H241" s="208">
        <v>77423</v>
      </c>
    </row>
    <row r="242" spans="1:8" s="190" customFormat="1" ht="13.5" thickTop="1" x14ac:dyDescent="0.2">
      <c r="A242" s="355" t="s">
        <v>446</v>
      </c>
      <c r="B242" s="356"/>
      <c r="C242" s="357"/>
      <c r="D242" s="239"/>
      <c r="E242" s="240"/>
      <c r="F242" s="240"/>
      <c r="G242" s="241"/>
      <c r="H242" s="242"/>
    </row>
    <row r="243" spans="1:8" s="190" customFormat="1" x14ac:dyDescent="0.2">
      <c r="A243" s="243"/>
      <c r="B243" s="353" t="s">
        <v>447</v>
      </c>
      <c r="C243" s="354"/>
      <c r="D243" s="244" t="s">
        <v>11</v>
      </c>
      <c r="E243" s="245"/>
      <c r="F243" s="245"/>
      <c r="G243" s="246"/>
      <c r="H243" s="247">
        <v>4249334</v>
      </c>
    </row>
    <row r="244" spans="1:8" s="190" customFormat="1" x14ac:dyDescent="0.2">
      <c r="A244" s="243"/>
      <c r="B244" s="353" t="s">
        <v>448</v>
      </c>
      <c r="C244" s="354"/>
      <c r="D244" s="244"/>
      <c r="E244" s="245"/>
      <c r="F244" s="245"/>
      <c r="G244" s="246"/>
      <c r="H244" s="247"/>
    </row>
    <row r="245" spans="1:8" s="190" customFormat="1" x14ac:dyDescent="0.2">
      <c r="A245" s="243"/>
      <c r="B245" s="248"/>
      <c r="C245" s="249" t="s">
        <v>449</v>
      </c>
      <c r="D245" s="244" t="s">
        <v>11</v>
      </c>
      <c r="E245" s="245"/>
      <c r="F245" s="245"/>
      <c r="G245" s="246"/>
      <c r="H245" s="247">
        <v>1492911</v>
      </c>
    </row>
    <row r="246" spans="1:8" s="190" customFormat="1" x14ac:dyDescent="0.2">
      <c r="A246" s="243"/>
      <c r="B246" s="248"/>
      <c r="C246" s="249" t="s">
        <v>450</v>
      </c>
      <c r="D246" s="244" t="s">
        <v>11</v>
      </c>
      <c r="E246" s="245"/>
      <c r="F246" s="245"/>
      <c r="G246" s="246"/>
      <c r="H246" s="247">
        <v>326559</v>
      </c>
    </row>
    <row r="247" spans="1:8" s="190" customFormat="1" x14ac:dyDescent="0.2">
      <c r="A247" s="243"/>
      <c r="B247" s="248"/>
      <c r="C247" s="249" t="s">
        <v>451</v>
      </c>
      <c r="D247" s="244" t="s">
        <v>11</v>
      </c>
      <c r="E247" s="245"/>
      <c r="F247" s="245"/>
      <c r="G247" s="246"/>
      <c r="H247" s="247">
        <v>133709</v>
      </c>
    </row>
    <row r="248" spans="1:8" s="190" customFormat="1" x14ac:dyDescent="0.2">
      <c r="A248" s="243"/>
      <c r="B248" s="248"/>
      <c r="C248" s="249" t="s">
        <v>452</v>
      </c>
      <c r="D248" s="244" t="s">
        <v>11</v>
      </c>
      <c r="E248" s="245"/>
      <c r="F248" s="245"/>
      <c r="G248" s="246"/>
      <c r="H248" s="247">
        <v>2429864</v>
      </c>
    </row>
    <row r="249" spans="1:8" s="190" customFormat="1" x14ac:dyDescent="0.2">
      <c r="A249" s="243"/>
      <c r="B249" s="248"/>
      <c r="C249" s="249" t="s">
        <v>453</v>
      </c>
      <c r="D249" s="244" t="s">
        <v>11</v>
      </c>
      <c r="E249" s="245"/>
      <c r="F249" s="245"/>
      <c r="G249" s="246"/>
      <c r="H249" s="247">
        <v>0</v>
      </c>
    </row>
    <row r="250" spans="1:8" s="190" customFormat="1" x14ac:dyDescent="0.2">
      <c r="A250" s="243"/>
      <c r="B250" s="248"/>
      <c r="C250" s="249" t="s">
        <v>454</v>
      </c>
      <c r="D250" s="244" t="s">
        <v>11</v>
      </c>
      <c r="E250" s="245"/>
      <c r="F250" s="245"/>
      <c r="G250" s="246"/>
      <c r="H250" s="247">
        <v>0</v>
      </c>
    </row>
    <row r="251" spans="1:8" s="190" customFormat="1" x14ac:dyDescent="0.2">
      <c r="A251" s="243"/>
      <c r="B251" s="353" t="s">
        <v>455</v>
      </c>
      <c r="C251" s="354"/>
      <c r="D251" s="244" t="s">
        <v>11</v>
      </c>
      <c r="E251" s="245"/>
      <c r="F251" s="245"/>
      <c r="G251" s="246"/>
      <c r="H251" s="247">
        <v>0</v>
      </c>
    </row>
    <row r="252" spans="1:8" s="190" customFormat="1" x14ac:dyDescent="0.2">
      <c r="A252" s="243"/>
      <c r="B252" s="353" t="s">
        <v>456</v>
      </c>
      <c r="C252" s="354"/>
      <c r="D252" s="244" t="s">
        <v>11</v>
      </c>
      <c r="E252" s="245"/>
      <c r="F252" s="245"/>
      <c r="G252" s="246"/>
      <c r="H252" s="247">
        <v>4249334</v>
      </c>
    </row>
    <row r="253" spans="1:8" s="190" customFormat="1" x14ac:dyDescent="0.2">
      <c r="A253" s="243"/>
      <c r="B253" s="353" t="s">
        <v>457</v>
      </c>
      <c r="C253" s="354"/>
      <c r="D253" s="244" t="s">
        <v>11</v>
      </c>
      <c r="E253" s="245"/>
      <c r="F253" s="245"/>
      <c r="G253" s="246"/>
      <c r="H253" s="247">
        <v>0</v>
      </c>
    </row>
    <row r="254" spans="1:8" s="190" customFormat="1" x14ac:dyDescent="0.2">
      <c r="A254" s="243"/>
      <c r="B254" s="353" t="s">
        <v>458</v>
      </c>
      <c r="C254" s="354"/>
      <c r="D254" s="244" t="s">
        <v>11</v>
      </c>
      <c r="E254" s="245"/>
      <c r="F254" s="245"/>
      <c r="G254" s="246"/>
      <c r="H254" s="247">
        <v>4249334</v>
      </c>
    </row>
    <row r="255" spans="1:8" s="190" customFormat="1" x14ac:dyDescent="0.2">
      <c r="A255" s="243"/>
      <c r="B255" s="353" t="s">
        <v>459</v>
      </c>
      <c r="C255" s="354"/>
      <c r="D255" s="244" t="s">
        <v>11</v>
      </c>
      <c r="E255" s="245"/>
      <c r="F255" s="245"/>
      <c r="G255" s="246"/>
      <c r="H255" s="247">
        <v>0</v>
      </c>
    </row>
    <row r="256" spans="1:8" s="190" customFormat="1" x14ac:dyDescent="0.2">
      <c r="A256" s="243"/>
      <c r="B256" s="353" t="s">
        <v>460</v>
      </c>
      <c r="C256" s="354"/>
      <c r="D256" s="244" t="s">
        <v>11</v>
      </c>
      <c r="E256" s="245"/>
      <c r="F256" s="245"/>
      <c r="G256" s="246"/>
      <c r="H256" s="247">
        <v>4249334</v>
      </c>
    </row>
  </sheetData>
  <mergeCells count="59">
    <mergeCell ref="B243:C243"/>
    <mergeCell ref="E212:F212"/>
    <mergeCell ref="E213:F213"/>
    <mergeCell ref="E214:F214"/>
    <mergeCell ref="E215:F215"/>
    <mergeCell ref="E216:F216"/>
    <mergeCell ref="A242:C242"/>
    <mergeCell ref="E218:F218"/>
    <mergeCell ref="E219:F219"/>
    <mergeCell ref="E220:F220"/>
    <mergeCell ref="E241:F241"/>
    <mergeCell ref="B256:C256"/>
    <mergeCell ref="B244:C244"/>
    <mergeCell ref="B251:C251"/>
    <mergeCell ref="B252:C252"/>
    <mergeCell ref="B253:C253"/>
    <mergeCell ref="B254:C254"/>
    <mergeCell ref="B255:C255"/>
    <mergeCell ref="E207:F207"/>
    <mergeCell ref="E208:F208"/>
    <mergeCell ref="E209:F209"/>
    <mergeCell ref="E210:F210"/>
    <mergeCell ref="E217:F217"/>
    <mergeCell ref="E211:F211"/>
    <mergeCell ref="E16:E17"/>
    <mergeCell ref="F16:F17"/>
    <mergeCell ref="E202:F202"/>
    <mergeCell ref="E203:F203"/>
    <mergeCell ref="E204:F204"/>
    <mergeCell ref="E172:F172"/>
    <mergeCell ref="E187:F187"/>
    <mergeCell ref="E205:F205"/>
    <mergeCell ref="E206:F206"/>
    <mergeCell ref="E145:F145"/>
    <mergeCell ref="G16:G17"/>
    <mergeCell ref="H16:H17"/>
    <mergeCell ref="E120:F120"/>
    <mergeCell ref="E20:F20"/>
    <mergeCell ref="E45:F45"/>
    <mergeCell ref="E70:F70"/>
    <mergeCell ref="E95:F95"/>
    <mergeCell ref="A19:H19"/>
    <mergeCell ref="A15:A17"/>
    <mergeCell ref="B15:B17"/>
    <mergeCell ref="C15:C17"/>
    <mergeCell ref="D15:D17"/>
    <mergeCell ref="E15:F15"/>
    <mergeCell ref="G15:H15"/>
    <mergeCell ref="C9:H9"/>
    <mergeCell ref="D11:G11"/>
    <mergeCell ref="D12:G12"/>
    <mergeCell ref="D13:G13"/>
    <mergeCell ref="A14:G14"/>
    <mergeCell ref="C7:G7"/>
    <mergeCell ref="C2:G2"/>
    <mergeCell ref="C3:G3"/>
    <mergeCell ref="E4:F4"/>
    <mergeCell ref="G4:H4"/>
    <mergeCell ref="D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B14" sqref="B14"/>
    </sheetView>
  </sheetViews>
  <sheetFormatPr defaultRowHeight="12.75" x14ac:dyDescent="0.2"/>
  <cols>
    <col min="1" max="1" width="7.83203125" style="145" customWidth="1"/>
    <col min="2" max="2" width="181.6640625" style="145" customWidth="1"/>
    <col min="3" max="16384" width="9.33203125" style="145"/>
  </cols>
  <sheetData>
    <row r="1" spans="1:2" s="147" customFormat="1" ht="15.75" x14ac:dyDescent="0.2">
      <c r="B1" s="291" t="s">
        <v>549</v>
      </c>
    </row>
    <row r="2" spans="1:2" x14ac:dyDescent="0.2">
      <c r="A2" s="152" t="s">
        <v>550</v>
      </c>
      <c r="B2" s="153" t="s">
        <v>551</v>
      </c>
    </row>
    <row r="3" spans="1:2" x14ac:dyDescent="0.2">
      <c r="A3" s="360"/>
      <c r="B3" s="361"/>
    </row>
    <row r="4" spans="1:2" ht="13.5" x14ac:dyDescent="0.2">
      <c r="A4" s="292" t="s">
        <v>21</v>
      </c>
      <c r="B4" s="293" t="s">
        <v>552</v>
      </c>
    </row>
    <row r="5" spans="1:2" ht="27" x14ac:dyDescent="0.2">
      <c r="A5" s="292" t="s">
        <v>25</v>
      </c>
      <c r="B5" s="293" t="s">
        <v>553</v>
      </c>
    </row>
    <row r="6" spans="1:2" ht="13.5" x14ac:dyDescent="0.2">
      <c r="A6" s="292" t="s">
        <v>28</v>
      </c>
      <c r="B6" s="293" t="s">
        <v>554</v>
      </c>
    </row>
    <row r="7" spans="1:2" ht="27" x14ac:dyDescent="0.2">
      <c r="A7" s="292" t="s">
        <v>31</v>
      </c>
      <c r="B7" s="293" t="s">
        <v>555</v>
      </c>
    </row>
    <row r="8" spans="1:2" ht="27" x14ac:dyDescent="0.2">
      <c r="A8" s="292" t="s">
        <v>34</v>
      </c>
      <c r="B8" s="293" t="s">
        <v>556</v>
      </c>
    </row>
    <row r="9" spans="1:2" ht="27" x14ac:dyDescent="0.2">
      <c r="A9" s="292" t="s">
        <v>37</v>
      </c>
      <c r="B9" s="293" t="s">
        <v>557</v>
      </c>
    </row>
    <row r="10" spans="1:2" ht="27" x14ac:dyDescent="0.2">
      <c r="A10" s="292" t="s">
        <v>40</v>
      </c>
      <c r="B10" s="293" t="s">
        <v>558</v>
      </c>
    </row>
    <row r="11" spans="1:2" ht="27" x14ac:dyDescent="0.2">
      <c r="A11" s="292" t="s">
        <v>44</v>
      </c>
      <c r="B11" s="293" t="s">
        <v>559</v>
      </c>
    </row>
    <row r="12" spans="1:2" ht="27" x14ac:dyDescent="0.2">
      <c r="A12" s="292" t="s">
        <v>178</v>
      </c>
      <c r="B12" s="293" t="s">
        <v>560</v>
      </c>
    </row>
    <row r="13" spans="1:2" ht="27" x14ac:dyDescent="0.2">
      <c r="A13" s="292" t="s">
        <v>181</v>
      </c>
      <c r="B13" s="293" t="s">
        <v>561</v>
      </c>
    </row>
    <row r="14" spans="1:2" ht="27" x14ac:dyDescent="0.2">
      <c r="A14" s="292" t="s">
        <v>184</v>
      </c>
      <c r="B14" s="293" t="s">
        <v>562</v>
      </c>
    </row>
    <row r="15" spans="1:2" ht="27" x14ac:dyDescent="0.2">
      <c r="A15" s="292" t="s">
        <v>187</v>
      </c>
      <c r="B15" s="293" t="s">
        <v>563</v>
      </c>
    </row>
    <row r="16" spans="1:2" ht="27" x14ac:dyDescent="0.2">
      <c r="A16" s="292" t="s">
        <v>190</v>
      </c>
      <c r="B16" s="293" t="s">
        <v>564</v>
      </c>
    </row>
    <row r="17" spans="1:2" ht="27" x14ac:dyDescent="0.2">
      <c r="A17" s="292" t="s">
        <v>193</v>
      </c>
      <c r="B17" s="293" t="s">
        <v>565</v>
      </c>
    </row>
    <row r="18" spans="1:2" ht="27" x14ac:dyDescent="0.2">
      <c r="A18" s="292" t="s">
        <v>196</v>
      </c>
      <c r="B18" s="293" t="s">
        <v>566</v>
      </c>
    </row>
    <row r="19" spans="1:2" ht="15.75" x14ac:dyDescent="0.2">
      <c r="A19" s="292" t="s">
        <v>199</v>
      </c>
      <c r="B19" s="293" t="s">
        <v>567</v>
      </c>
    </row>
    <row r="20" spans="1:2" ht="29.25" x14ac:dyDescent="0.2">
      <c r="A20" s="292" t="s">
        <v>202</v>
      </c>
      <c r="B20" s="293" t="s">
        <v>568</v>
      </c>
    </row>
    <row r="21" spans="1:2" ht="15.75" x14ac:dyDescent="0.2">
      <c r="A21" s="292" t="s">
        <v>205</v>
      </c>
      <c r="B21" s="293" t="s">
        <v>569</v>
      </c>
    </row>
    <row r="22" spans="1:2" ht="15.75" x14ac:dyDescent="0.2">
      <c r="A22" s="292" t="s">
        <v>208</v>
      </c>
      <c r="B22" s="293" t="s">
        <v>570</v>
      </c>
    </row>
    <row r="23" spans="1:2" ht="13.5" x14ac:dyDescent="0.2">
      <c r="A23" s="292" t="s">
        <v>211</v>
      </c>
      <c r="B23" s="293" t="s">
        <v>571</v>
      </c>
    </row>
    <row r="24" spans="1:2" ht="13.5" x14ac:dyDescent="0.2">
      <c r="A24" s="292" t="s">
        <v>214</v>
      </c>
      <c r="B24" s="293" t="s">
        <v>572</v>
      </c>
    </row>
    <row r="25" spans="1:2" ht="13.5" x14ac:dyDescent="0.2">
      <c r="A25" s="292" t="s">
        <v>217</v>
      </c>
      <c r="B25" s="293" t="s">
        <v>573</v>
      </c>
    </row>
    <row r="26" spans="1:2" ht="13.5" x14ac:dyDescent="0.2">
      <c r="A26" s="292" t="s">
        <v>268</v>
      </c>
      <c r="B26" s="293" t="s">
        <v>574</v>
      </c>
    </row>
    <row r="27" spans="1:2" ht="13.5" x14ac:dyDescent="0.2">
      <c r="A27" s="292" t="s">
        <v>271</v>
      </c>
      <c r="B27" s="293" t="s">
        <v>575</v>
      </c>
    </row>
    <row r="28" spans="1:2" ht="13.5" x14ac:dyDescent="0.2">
      <c r="A28" s="292" t="s">
        <v>274</v>
      </c>
      <c r="B28" s="293" t="s">
        <v>576</v>
      </c>
    </row>
    <row r="29" spans="1:2" ht="13.5" x14ac:dyDescent="0.2">
      <c r="A29" s="292" t="s">
        <v>278</v>
      </c>
      <c r="B29" s="293" t="s">
        <v>577</v>
      </c>
    </row>
    <row r="30" spans="1:2" ht="27" x14ac:dyDescent="0.2">
      <c r="A30" s="292" t="s">
        <v>47</v>
      </c>
      <c r="B30" s="293" t="s">
        <v>578</v>
      </c>
    </row>
    <row r="31" spans="1:2" ht="13.5" x14ac:dyDescent="0.2">
      <c r="A31" s="292" t="s">
        <v>444</v>
      </c>
      <c r="B31" s="293" t="s">
        <v>579</v>
      </c>
    </row>
    <row r="32" spans="1:2" ht="13.5" x14ac:dyDescent="0.2">
      <c r="A32" s="292" t="s">
        <v>580</v>
      </c>
      <c r="B32" s="293" t="s">
        <v>581</v>
      </c>
    </row>
    <row r="33" spans="1:2" ht="13.5" x14ac:dyDescent="0.2">
      <c r="A33" s="292" t="s">
        <v>582</v>
      </c>
      <c r="B33" s="293" t="s">
        <v>583</v>
      </c>
    </row>
    <row r="34" spans="1:2" ht="13.5" x14ac:dyDescent="0.2">
      <c r="A34" s="292" t="s">
        <v>584</v>
      </c>
      <c r="B34" s="293" t="s">
        <v>585</v>
      </c>
    </row>
    <row r="35" spans="1:2" ht="13.5" x14ac:dyDescent="0.2">
      <c r="A35" s="292" t="s">
        <v>586</v>
      </c>
      <c r="B35" s="293" t="s">
        <v>587</v>
      </c>
    </row>
    <row r="36" spans="1:2" ht="13.5" x14ac:dyDescent="0.2">
      <c r="A36" s="292" t="s">
        <v>588</v>
      </c>
      <c r="B36" s="293" t="s">
        <v>589</v>
      </c>
    </row>
    <row r="37" spans="1:2" ht="13.5" x14ac:dyDescent="0.2">
      <c r="A37" s="292" t="s">
        <v>590</v>
      </c>
      <c r="B37" s="293" t="s">
        <v>591</v>
      </c>
    </row>
    <row r="38" spans="1:2" ht="13.5" x14ac:dyDescent="0.2">
      <c r="A38" s="292" t="s">
        <v>592</v>
      </c>
      <c r="B38" s="293" t="s">
        <v>593</v>
      </c>
    </row>
    <row r="39" spans="1:2" ht="13.5" x14ac:dyDescent="0.2">
      <c r="A39" s="292" t="s">
        <v>594</v>
      </c>
      <c r="B39" s="293" t="s">
        <v>595</v>
      </c>
    </row>
    <row r="40" spans="1:2" ht="13.5" x14ac:dyDescent="0.2">
      <c r="A40" s="292" t="s">
        <v>596</v>
      </c>
      <c r="B40" s="293" t="s">
        <v>597</v>
      </c>
    </row>
    <row r="41" spans="1:2" ht="13.5" x14ac:dyDescent="0.2">
      <c r="A41" s="292" t="s">
        <v>598</v>
      </c>
      <c r="B41" s="293" t="s">
        <v>599</v>
      </c>
    </row>
    <row r="42" spans="1:2" ht="13.5" x14ac:dyDescent="0.2">
      <c r="A42" s="292" t="s">
        <v>600</v>
      </c>
      <c r="B42" s="293" t="s">
        <v>601</v>
      </c>
    </row>
    <row r="43" spans="1:2" ht="40.5" x14ac:dyDescent="0.2">
      <c r="A43" s="292" t="s">
        <v>602</v>
      </c>
      <c r="B43" s="293" t="s">
        <v>603</v>
      </c>
    </row>
    <row r="44" spans="1:2" ht="40.5" x14ac:dyDescent="0.2">
      <c r="A44" s="292" t="s">
        <v>604</v>
      </c>
      <c r="B44" s="293" t="s">
        <v>605</v>
      </c>
    </row>
    <row r="45" spans="1:2" ht="13.5" x14ac:dyDescent="0.2">
      <c r="A45" s="292" t="s">
        <v>606</v>
      </c>
      <c r="B45" s="293" t="s">
        <v>607</v>
      </c>
    </row>
    <row r="46" spans="1:2" ht="13.5" x14ac:dyDescent="0.2">
      <c r="A46" s="292" t="s">
        <v>608</v>
      </c>
      <c r="B46" s="293" t="s">
        <v>609</v>
      </c>
    </row>
    <row r="47" spans="1:2" ht="13.5" x14ac:dyDescent="0.2">
      <c r="A47" s="292" t="s">
        <v>610</v>
      </c>
      <c r="B47" s="293" t="s">
        <v>611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6"/>
  <sheetViews>
    <sheetView workbookViewId="0">
      <selection activeCell="G7" sqref="G7"/>
    </sheetView>
  </sheetViews>
  <sheetFormatPr defaultColWidth="21.5" defaultRowHeight="12.75" x14ac:dyDescent="0.2"/>
  <cols>
    <col min="1" max="1" width="5.33203125" style="99" customWidth="1"/>
    <col min="2" max="2" width="7.6640625" style="99" customWidth="1"/>
    <col min="3" max="3" width="50.6640625" style="99" customWidth="1"/>
    <col min="4" max="5" width="17.33203125" style="99" customWidth="1"/>
    <col min="6" max="6" width="11.1640625" style="99" customWidth="1"/>
    <col min="7" max="7" width="29" style="99" customWidth="1"/>
    <col min="8" max="8" width="29.83203125" style="99" customWidth="1"/>
    <col min="9" max="11" width="29" style="99" customWidth="1"/>
    <col min="12" max="12" width="10.1640625" style="99" customWidth="1"/>
    <col min="13" max="13" width="41" style="99" hidden="1" customWidth="1"/>
    <col min="14" max="14" width="0" style="99" hidden="1" customWidth="1"/>
    <col min="15" max="258" width="21.5" style="99"/>
    <col min="259" max="259" width="5.33203125" style="99" customWidth="1"/>
    <col min="260" max="260" width="41.83203125" style="99" customWidth="1"/>
    <col min="261" max="261" width="32" style="99" customWidth="1"/>
    <col min="262" max="262" width="18" style="99" customWidth="1"/>
    <col min="263" max="263" width="21.1640625" style="99" bestFit="1" customWidth="1"/>
    <col min="264" max="265" width="21.5" style="99"/>
    <col min="266" max="266" width="35.33203125" style="99" customWidth="1"/>
    <col min="267" max="267" width="29.1640625" style="99" customWidth="1"/>
    <col min="268" max="268" width="45.83203125" style="99" customWidth="1"/>
    <col min="269" max="514" width="21.5" style="99"/>
    <col min="515" max="515" width="5.33203125" style="99" customWidth="1"/>
    <col min="516" max="516" width="41.83203125" style="99" customWidth="1"/>
    <col min="517" max="517" width="32" style="99" customWidth="1"/>
    <col min="518" max="518" width="18" style="99" customWidth="1"/>
    <col min="519" max="519" width="21.1640625" style="99" bestFit="1" customWidth="1"/>
    <col min="520" max="521" width="21.5" style="99"/>
    <col min="522" max="522" width="35.33203125" style="99" customWidth="1"/>
    <col min="523" max="523" width="29.1640625" style="99" customWidth="1"/>
    <col min="524" max="524" width="45.83203125" style="99" customWidth="1"/>
    <col min="525" max="770" width="21.5" style="99"/>
    <col min="771" max="771" width="5.33203125" style="99" customWidth="1"/>
    <col min="772" max="772" width="41.83203125" style="99" customWidth="1"/>
    <col min="773" max="773" width="32" style="99" customWidth="1"/>
    <col min="774" max="774" width="18" style="99" customWidth="1"/>
    <col min="775" max="775" width="21.1640625" style="99" bestFit="1" customWidth="1"/>
    <col min="776" max="777" width="21.5" style="99"/>
    <col min="778" max="778" width="35.33203125" style="99" customWidth="1"/>
    <col min="779" max="779" width="29.1640625" style="99" customWidth="1"/>
    <col min="780" max="780" width="45.83203125" style="99" customWidth="1"/>
    <col min="781" max="1026" width="21.5" style="99"/>
    <col min="1027" max="1027" width="5.33203125" style="99" customWidth="1"/>
    <col min="1028" max="1028" width="41.83203125" style="99" customWidth="1"/>
    <col min="1029" max="1029" width="32" style="99" customWidth="1"/>
    <col min="1030" max="1030" width="18" style="99" customWidth="1"/>
    <col min="1031" max="1031" width="21.1640625" style="99" bestFit="1" customWidth="1"/>
    <col min="1032" max="1033" width="21.5" style="99"/>
    <col min="1034" max="1034" width="35.33203125" style="99" customWidth="1"/>
    <col min="1035" max="1035" width="29.1640625" style="99" customWidth="1"/>
    <col min="1036" max="1036" width="45.83203125" style="99" customWidth="1"/>
    <col min="1037" max="1282" width="21.5" style="99"/>
    <col min="1283" max="1283" width="5.33203125" style="99" customWidth="1"/>
    <col min="1284" max="1284" width="41.83203125" style="99" customWidth="1"/>
    <col min="1285" max="1285" width="32" style="99" customWidth="1"/>
    <col min="1286" max="1286" width="18" style="99" customWidth="1"/>
    <col min="1287" max="1287" width="21.1640625" style="99" bestFit="1" customWidth="1"/>
    <col min="1288" max="1289" width="21.5" style="99"/>
    <col min="1290" max="1290" width="35.33203125" style="99" customWidth="1"/>
    <col min="1291" max="1291" width="29.1640625" style="99" customWidth="1"/>
    <col min="1292" max="1292" width="45.83203125" style="99" customWidth="1"/>
    <col min="1293" max="1538" width="21.5" style="99"/>
    <col min="1539" max="1539" width="5.33203125" style="99" customWidth="1"/>
    <col min="1540" max="1540" width="41.83203125" style="99" customWidth="1"/>
    <col min="1541" max="1541" width="32" style="99" customWidth="1"/>
    <col min="1542" max="1542" width="18" style="99" customWidth="1"/>
    <col min="1543" max="1543" width="21.1640625" style="99" bestFit="1" customWidth="1"/>
    <col min="1544" max="1545" width="21.5" style="99"/>
    <col min="1546" max="1546" width="35.33203125" style="99" customWidth="1"/>
    <col min="1547" max="1547" width="29.1640625" style="99" customWidth="1"/>
    <col min="1548" max="1548" width="45.83203125" style="99" customWidth="1"/>
    <col min="1549" max="1794" width="21.5" style="99"/>
    <col min="1795" max="1795" width="5.33203125" style="99" customWidth="1"/>
    <col min="1796" max="1796" width="41.83203125" style="99" customWidth="1"/>
    <col min="1797" max="1797" width="32" style="99" customWidth="1"/>
    <col min="1798" max="1798" width="18" style="99" customWidth="1"/>
    <col min="1799" max="1799" width="21.1640625" style="99" bestFit="1" customWidth="1"/>
    <col min="1800" max="1801" width="21.5" style="99"/>
    <col min="1802" max="1802" width="35.33203125" style="99" customWidth="1"/>
    <col min="1803" max="1803" width="29.1640625" style="99" customWidth="1"/>
    <col min="1804" max="1804" width="45.83203125" style="99" customWidth="1"/>
    <col min="1805" max="2050" width="21.5" style="99"/>
    <col min="2051" max="2051" width="5.33203125" style="99" customWidth="1"/>
    <col min="2052" max="2052" width="41.83203125" style="99" customWidth="1"/>
    <col min="2053" max="2053" width="32" style="99" customWidth="1"/>
    <col min="2054" max="2054" width="18" style="99" customWidth="1"/>
    <col min="2055" max="2055" width="21.1640625" style="99" bestFit="1" customWidth="1"/>
    <col min="2056" max="2057" width="21.5" style="99"/>
    <col min="2058" max="2058" width="35.33203125" style="99" customWidth="1"/>
    <col min="2059" max="2059" width="29.1640625" style="99" customWidth="1"/>
    <col min="2060" max="2060" width="45.83203125" style="99" customWidth="1"/>
    <col min="2061" max="2306" width="21.5" style="99"/>
    <col min="2307" max="2307" width="5.33203125" style="99" customWidth="1"/>
    <col min="2308" max="2308" width="41.83203125" style="99" customWidth="1"/>
    <col min="2309" max="2309" width="32" style="99" customWidth="1"/>
    <col min="2310" max="2310" width="18" style="99" customWidth="1"/>
    <col min="2311" max="2311" width="21.1640625" style="99" bestFit="1" customWidth="1"/>
    <col min="2312" max="2313" width="21.5" style="99"/>
    <col min="2314" max="2314" width="35.33203125" style="99" customWidth="1"/>
    <col min="2315" max="2315" width="29.1640625" style="99" customWidth="1"/>
    <col min="2316" max="2316" width="45.83203125" style="99" customWidth="1"/>
    <col min="2317" max="2562" width="21.5" style="99"/>
    <col min="2563" max="2563" width="5.33203125" style="99" customWidth="1"/>
    <col min="2564" max="2564" width="41.83203125" style="99" customWidth="1"/>
    <col min="2565" max="2565" width="32" style="99" customWidth="1"/>
    <col min="2566" max="2566" width="18" style="99" customWidth="1"/>
    <col min="2567" max="2567" width="21.1640625" style="99" bestFit="1" customWidth="1"/>
    <col min="2568" max="2569" width="21.5" style="99"/>
    <col min="2570" max="2570" width="35.33203125" style="99" customWidth="1"/>
    <col min="2571" max="2571" width="29.1640625" style="99" customWidth="1"/>
    <col min="2572" max="2572" width="45.83203125" style="99" customWidth="1"/>
    <col min="2573" max="2818" width="21.5" style="99"/>
    <col min="2819" max="2819" width="5.33203125" style="99" customWidth="1"/>
    <col min="2820" max="2820" width="41.83203125" style="99" customWidth="1"/>
    <col min="2821" max="2821" width="32" style="99" customWidth="1"/>
    <col min="2822" max="2822" width="18" style="99" customWidth="1"/>
    <col min="2823" max="2823" width="21.1640625" style="99" bestFit="1" customWidth="1"/>
    <col min="2824" max="2825" width="21.5" style="99"/>
    <col min="2826" max="2826" width="35.33203125" style="99" customWidth="1"/>
    <col min="2827" max="2827" width="29.1640625" style="99" customWidth="1"/>
    <col min="2828" max="2828" width="45.83203125" style="99" customWidth="1"/>
    <col min="2829" max="3074" width="21.5" style="99"/>
    <col min="3075" max="3075" width="5.33203125" style="99" customWidth="1"/>
    <col min="3076" max="3076" width="41.83203125" style="99" customWidth="1"/>
    <col min="3077" max="3077" width="32" style="99" customWidth="1"/>
    <col min="3078" max="3078" width="18" style="99" customWidth="1"/>
    <col min="3079" max="3079" width="21.1640625" style="99" bestFit="1" customWidth="1"/>
    <col min="3080" max="3081" width="21.5" style="99"/>
    <col min="3082" max="3082" width="35.33203125" style="99" customWidth="1"/>
    <col min="3083" max="3083" width="29.1640625" style="99" customWidth="1"/>
    <col min="3084" max="3084" width="45.83203125" style="99" customWidth="1"/>
    <col min="3085" max="3330" width="21.5" style="99"/>
    <col min="3331" max="3331" width="5.33203125" style="99" customWidth="1"/>
    <col min="3332" max="3332" width="41.83203125" style="99" customWidth="1"/>
    <col min="3333" max="3333" width="32" style="99" customWidth="1"/>
    <col min="3334" max="3334" width="18" style="99" customWidth="1"/>
    <col min="3335" max="3335" width="21.1640625" style="99" bestFit="1" customWidth="1"/>
    <col min="3336" max="3337" width="21.5" style="99"/>
    <col min="3338" max="3338" width="35.33203125" style="99" customWidth="1"/>
    <col min="3339" max="3339" width="29.1640625" style="99" customWidth="1"/>
    <col min="3340" max="3340" width="45.83203125" style="99" customWidth="1"/>
    <col min="3341" max="3586" width="21.5" style="99"/>
    <col min="3587" max="3587" width="5.33203125" style="99" customWidth="1"/>
    <col min="3588" max="3588" width="41.83203125" style="99" customWidth="1"/>
    <col min="3589" max="3589" width="32" style="99" customWidth="1"/>
    <col min="3590" max="3590" width="18" style="99" customWidth="1"/>
    <col min="3591" max="3591" width="21.1640625" style="99" bestFit="1" customWidth="1"/>
    <col min="3592" max="3593" width="21.5" style="99"/>
    <col min="3594" max="3594" width="35.33203125" style="99" customWidth="1"/>
    <col min="3595" max="3595" width="29.1640625" style="99" customWidth="1"/>
    <col min="3596" max="3596" width="45.83203125" style="99" customWidth="1"/>
    <col min="3597" max="3842" width="21.5" style="99"/>
    <col min="3843" max="3843" width="5.33203125" style="99" customWidth="1"/>
    <col min="3844" max="3844" width="41.83203125" style="99" customWidth="1"/>
    <col min="3845" max="3845" width="32" style="99" customWidth="1"/>
    <col min="3846" max="3846" width="18" style="99" customWidth="1"/>
    <col min="3847" max="3847" width="21.1640625" style="99" bestFit="1" customWidth="1"/>
    <col min="3848" max="3849" width="21.5" style="99"/>
    <col min="3850" max="3850" width="35.33203125" style="99" customWidth="1"/>
    <col min="3851" max="3851" width="29.1640625" style="99" customWidth="1"/>
    <col min="3852" max="3852" width="45.83203125" style="99" customWidth="1"/>
    <col min="3853" max="4098" width="21.5" style="99"/>
    <col min="4099" max="4099" width="5.33203125" style="99" customWidth="1"/>
    <col min="4100" max="4100" width="41.83203125" style="99" customWidth="1"/>
    <col min="4101" max="4101" width="32" style="99" customWidth="1"/>
    <col min="4102" max="4102" width="18" style="99" customWidth="1"/>
    <col min="4103" max="4103" width="21.1640625" style="99" bestFit="1" customWidth="1"/>
    <col min="4104" max="4105" width="21.5" style="99"/>
    <col min="4106" max="4106" width="35.33203125" style="99" customWidth="1"/>
    <col min="4107" max="4107" width="29.1640625" style="99" customWidth="1"/>
    <col min="4108" max="4108" width="45.83203125" style="99" customWidth="1"/>
    <col min="4109" max="4354" width="21.5" style="99"/>
    <col min="4355" max="4355" width="5.33203125" style="99" customWidth="1"/>
    <col min="4356" max="4356" width="41.83203125" style="99" customWidth="1"/>
    <col min="4357" max="4357" width="32" style="99" customWidth="1"/>
    <col min="4358" max="4358" width="18" style="99" customWidth="1"/>
    <col min="4359" max="4359" width="21.1640625" style="99" bestFit="1" customWidth="1"/>
    <col min="4360" max="4361" width="21.5" style="99"/>
    <col min="4362" max="4362" width="35.33203125" style="99" customWidth="1"/>
    <col min="4363" max="4363" width="29.1640625" style="99" customWidth="1"/>
    <col min="4364" max="4364" width="45.83203125" style="99" customWidth="1"/>
    <col min="4365" max="4610" width="21.5" style="99"/>
    <col min="4611" max="4611" width="5.33203125" style="99" customWidth="1"/>
    <col min="4612" max="4612" width="41.83203125" style="99" customWidth="1"/>
    <col min="4613" max="4613" width="32" style="99" customWidth="1"/>
    <col min="4614" max="4614" width="18" style="99" customWidth="1"/>
    <col min="4615" max="4615" width="21.1640625" style="99" bestFit="1" customWidth="1"/>
    <col min="4616" max="4617" width="21.5" style="99"/>
    <col min="4618" max="4618" width="35.33203125" style="99" customWidth="1"/>
    <col min="4619" max="4619" width="29.1640625" style="99" customWidth="1"/>
    <col min="4620" max="4620" width="45.83203125" style="99" customWidth="1"/>
    <col min="4621" max="4866" width="21.5" style="99"/>
    <col min="4867" max="4867" width="5.33203125" style="99" customWidth="1"/>
    <col min="4868" max="4868" width="41.83203125" style="99" customWidth="1"/>
    <col min="4869" max="4869" width="32" style="99" customWidth="1"/>
    <col min="4870" max="4870" width="18" style="99" customWidth="1"/>
    <col min="4871" max="4871" width="21.1640625" style="99" bestFit="1" customWidth="1"/>
    <col min="4872" max="4873" width="21.5" style="99"/>
    <col min="4874" max="4874" width="35.33203125" style="99" customWidth="1"/>
    <col min="4875" max="4875" width="29.1640625" style="99" customWidth="1"/>
    <col min="4876" max="4876" width="45.83203125" style="99" customWidth="1"/>
    <col min="4877" max="5122" width="21.5" style="99"/>
    <col min="5123" max="5123" width="5.33203125" style="99" customWidth="1"/>
    <col min="5124" max="5124" width="41.83203125" style="99" customWidth="1"/>
    <col min="5125" max="5125" width="32" style="99" customWidth="1"/>
    <col min="5126" max="5126" width="18" style="99" customWidth="1"/>
    <col min="5127" max="5127" width="21.1640625" style="99" bestFit="1" customWidth="1"/>
    <col min="5128" max="5129" width="21.5" style="99"/>
    <col min="5130" max="5130" width="35.33203125" style="99" customWidth="1"/>
    <col min="5131" max="5131" width="29.1640625" style="99" customWidth="1"/>
    <col min="5132" max="5132" width="45.83203125" style="99" customWidth="1"/>
    <col min="5133" max="5378" width="21.5" style="99"/>
    <col min="5379" max="5379" width="5.33203125" style="99" customWidth="1"/>
    <col min="5380" max="5380" width="41.83203125" style="99" customWidth="1"/>
    <col min="5381" max="5381" width="32" style="99" customWidth="1"/>
    <col min="5382" max="5382" width="18" style="99" customWidth="1"/>
    <col min="5383" max="5383" width="21.1640625" style="99" bestFit="1" customWidth="1"/>
    <col min="5384" max="5385" width="21.5" style="99"/>
    <col min="5386" max="5386" width="35.33203125" style="99" customWidth="1"/>
    <col min="5387" max="5387" width="29.1640625" style="99" customWidth="1"/>
    <col min="5388" max="5388" width="45.83203125" style="99" customWidth="1"/>
    <col min="5389" max="5634" width="21.5" style="99"/>
    <col min="5635" max="5635" width="5.33203125" style="99" customWidth="1"/>
    <col min="5636" max="5636" width="41.83203125" style="99" customWidth="1"/>
    <col min="5637" max="5637" width="32" style="99" customWidth="1"/>
    <col min="5638" max="5638" width="18" style="99" customWidth="1"/>
    <col min="5639" max="5639" width="21.1640625" style="99" bestFit="1" customWidth="1"/>
    <col min="5640" max="5641" width="21.5" style="99"/>
    <col min="5642" max="5642" width="35.33203125" style="99" customWidth="1"/>
    <col min="5643" max="5643" width="29.1640625" style="99" customWidth="1"/>
    <col min="5644" max="5644" width="45.83203125" style="99" customWidth="1"/>
    <col min="5645" max="5890" width="21.5" style="99"/>
    <col min="5891" max="5891" width="5.33203125" style="99" customWidth="1"/>
    <col min="5892" max="5892" width="41.83203125" style="99" customWidth="1"/>
    <col min="5893" max="5893" width="32" style="99" customWidth="1"/>
    <col min="5894" max="5894" width="18" style="99" customWidth="1"/>
    <col min="5895" max="5895" width="21.1640625" style="99" bestFit="1" customWidth="1"/>
    <col min="5896" max="5897" width="21.5" style="99"/>
    <col min="5898" max="5898" width="35.33203125" style="99" customWidth="1"/>
    <col min="5899" max="5899" width="29.1640625" style="99" customWidth="1"/>
    <col min="5900" max="5900" width="45.83203125" style="99" customWidth="1"/>
    <col min="5901" max="6146" width="21.5" style="99"/>
    <col min="6147" max="6147" width="5.33203125" style="99" customWidth="1"/>
    <col min="6148" max="6148" width="41.83203125" style="99" customWidth="1"/>
    <col min="6149" max="6149" width="32" style="99" customWidth="1"/>
    <col min="6150" max="6150" width="18" style="99" customWidth="1"/>
    <col min="6151" max="6151" width="21.1640625" style="99" bestFit="1" customWidth="1"/>
    <col min="6152" max="6153" width="21.5" style="99"/>
    <col min="6154" max="6154" width="35.33203125" style="99" customWidth="1"/>
    <col min="6155" max="6155" width="29.1640625" style="99" customWidth="1"/>
    <col min="6156" max="6156" width="45.83203125" style="99" customWidth="1"/>
    <col min="6157" max="6402" width="21.5" style="99"/>
    <col min="6403" max="6403" width="5.33203125" style="99" customWidth="1"/>
    <col min="6404" max="6404" width="41.83203125" style="99" customWidth="1"/>
    <col min="6405" max="6405" width="32" style="99" customWidth="1"/>
    <col min="6406" max="6406" width="18" style="99" customWidth="1"/>
    <col min="6407" max="6407" width="21.1640625" style="99" bestFit="1" customWidth="1"/>
    <col min="6408" max="6409" width="21.5" style="99"/>
    <col min="6410" max="6410" width="35.33203125" style="99" customWidth="1"/>
    <col min="6411" max="6411" width="29.1640625" style="99" customWidth="1"/>
    <col min="6412" max="6412" width="45.83203125" style="99" customWidth="1"/>
    <col min="6413" max="6658" width="21.5" style="99"/>
    <col min="6659" max="6659" width="5.33203125" style="99" customWidth="1"/>
    <col min="6660" max="6660" width="41.83203125" style="99" customWidth="1"/>
    <col min="6661" max="6661" width="32" style="99" customWidth="1"/>
    <col min="6662" max="6662" width="18" style="99" customWidth="1"/>
    <col min="6663" max="6663" width="21.1640625" style="99" bestFit="1" customWidth="1"/>
    <col min="6664" max="6665" width="21.5" style="99"/>
    <col min="6666" max="6666" width="35.33203125" style="99" customWidth="1"/>
    <col min="6667" max="6667" width="29.1640625" style="99" customWidth="1"/>
    <col min="6668" max="6668" width="45.83203125" style="99" customWidth="1"/>
    <col min="6669" max="6914" width="21.5" style="99"/>
    <col min="6915" max="6915" width="5.33203125" style="99" customWidth="1"/>
    <col min="6916" max="6916" width="41.83203125" style="99" customWidth="1"/>
    <col min="6917" max="6917" width="32" style="99" customWidth="1"/>
    <col min="6918" max="6918" width="18" style="99" customWidth="1"/>
    <col min="6919" max="6919" width="21.1640625" style="99" bestFit="1" customWidth="1"/>
    <col min="6920" max="6921" width="21.5" style="99"/>
    <col min="6922" max="6922" width="35.33203125" style="99" customWidth="1"/>
    <col min="6923" max="6923" width="29.1640625" style="99" customWidth="1"/>
    <col min="6924" max="6924" width="45.83203125" style="99" customWidth="1"/>
    <col min="6925" max="7170" width="21.5" style="99"/>
    <col min="7171" max="7171" width="5.33203125" style="99" customWidth="1"/>
    <col min="7172" max="7172" width="41.83203125" style="99" customWidth="1"/>
    <col min="7173" max="7173" width="32" style="99" customWidth="1"/>
    <col min="7174" max="7174" width="18" style="99" customWidth="1"/>
    <col min="7175" max="7175" width="21.1640625" style="99" bestFit="1" customWidth="1"/>
    <col min="7176" max="7177" width="21.5" style="99"/>
    <col min="7178" max="7178" width="35.33203125" style="99" customWidth="1"/>
    <col min="7179" max="7179" width="29.1640625" style="99" customWidth="1"/>
    <col min="7180" max="7180" width="45.83203125" style="99" customWidth="1"/>
    <col min="7181" max="7426" width="21.5" style="99"/>
    <col min="7427" max="7427" width="5.33203125" style="99" customWidth="1"/>
    <col min="7428" max="7428" width="41.83203125" style="99" customWidth="1"/>
    <col min="7429" max="7429" width="32" style="99" customWidth="1"/>
    <col min="7430" max="7430" width="18" style="99" customWidth="1"/>
    <col min="7431" max="7431" width="21.1640625" style="99" bestFit="1" customWidth="1"/>
    <col min="7432" max="7433" width="21.5" style="99"/>
    <col min="7434" max="7434" width="35.33203125" style="99" customWidth="1"/>
    <col min="7435" max="7435" width="29.1640625" style="99" customWidth="1"/>
    <col min="7436" max="7436" width="45.83203125" style="99" customWidth="1"/>
    <col min="7437" max="7682" width="21.5" style="99"/>
    <col min="7683" max="7683" width="5.33203125" style="99" customWidth="1"/>
    <col min="7684" max="7684" width="41.83203125" style="99" customWidth="1"/>
    <col min="7685" max="7685" width="32" style="99" customWidth="1"/>
    <col min="7686" max="7686" width="18" style="99" customWidth="1"/>
    <col min="7687" max="7687" width="21.1640625" style="99" bestFit="1" customWidth="1"/>
    <col min="7688" max="7689" width="21.5" style="99"/>
    <col min="7690" max="7690" width="35.33203125" style="99" customWidth="1"/>
    <col min="7691" max="7691" width="29.1640625" style="99" customWidth="1"/>
    <col min="7692" max="7692" width="45.83203125" style="99" customWidth="1"/>
    <col min="7693" max="7938" width="21.5" style="99"/>
    <col min="7939" max="7939" width="5.33203125" style="99" customWidth="1"/>
    <col min="7940" max="7940" width="41.83203125" style="99" customWidth="1"/>
    <col min="7941" max="7941" width="32" style="99" customWidth="1"/>
    <col min="7942" max="7942" width="18" style="99" customWidth="1"/>
    <col min="7943" max="7943" width="21.1640625" style="99" bestFit="1" customWidth="1"/>
    <col min="7944" max="7945" width="21.5" style="99"/>
    <col min="7946" max="7946" width="35.33203125" style="99" customWidth="1"/>
    <col min="7947" max="7947" width="29.1640625" style="99" customWidth="1"/>
    <col min="7948" max="7948" width="45.83203125" style="99" customWidth="1"/>
    <col min="7949" max="8194" width="21.5" style="99"/>
    <col min="8195" max="8195" width="5.33203125" style="99" customWidth="1"/>
    <col min="8196" max="8196" width="41.83203125" style="99" customWidth="1"/>
    <col min="8197" max="8197" width="32" style="99" customWidth="1"/>
    <col min="8198" max="8198" width="18" style="99" customWidth="1"/>
    <col min="8199" max="8199" width="21.1640625" style="99" bestFit="1" customWidth="1"/>
    <col min="8200" max="8201" width="21.5" style="99"/>
    <col min="8202" max="8202" width="35.33203125" style="99" customWidth="1"/>
    <col min="8203" max="8203" width="29.1640625" style="99" customWidth="1"/>
    <col min="8204" max="8204" width="45.83203125" style="99" customWidth="1"/>
    <col min="8205" max="8450" width="21.5" style="99"/>
    <col min="8451" max="8451" width="5.33203125" style="99" customWidth="1"/>
    <col min="8452" max="8452" width="41.83203125" style="99" customWidth="1"/>
    <col min="8453" max="8453" width="32" style="99" customWidth="1"/>
    <col min="8454" max="8454" width="18" style="99" customWidth="1"/>
    <col min="8455" max="8455" width="21.1640625" style="99" bestFit="1" customWidth="1"/>
    <col min="8456" max="8457" width="21.5" style="99"/>
    <col min="8458" max="8458" width="35.33203125" style="99" customWidth="1"/>
    <col min="8459" max="8459" width="29.1640625" style="99" customWidth="1"/>
    <col min="8460" max="8460" width="45.83203125" style="99" customWidth="1"/>
    <col min="8461" max="8706" width="21.5" style="99"/>
    <col min="8707" max="8707" width="5.33203125" style="99" customWidth="1"/>
    <col min="8708" max="8708" width="41.83203125" style="99" customWidth="1"/>
    <col min="8709" max="8709" width="32" style="99" customWidth="1"/>
    <col min="8710" max="8710" width="18" style="99" customWidth="1"/>
    <col min="8711" max="8711" width="21.1640625" style="99" bestFit="1" customWidth="1"/>
    <col min="8712" max="8713" width="21.5" style="99"/>
    <col min="8714" max="8714" width="35.33203125" style="99" customWidth="1"/>
    <col min="8715" max="8715" width="29.1640625" style="99" customWidth="1"/>
    <col min="8716" max="8716" width="45.83203125" style="99" customWidth="1"/>
    <col min="8717" max="8962" width="21.5" style="99"/>
    <col min="8963" max="8963" width="5.33203125" style="99" customWidth="1"/>
    <col min="8964" max="8964" width="41.83203125" style="99" customWidth="1"/>
    <col min="8965" max="8965" width="32" style="99" customWidth="1"/>
    <col min="8966" max="8966" width="18" style="99" customWidth="1"/>
    <col min="8967" max="8967" width="21.1640625" style="99" bestFit="1" customWidth="1"/>
    <col min="8968" max="8969" width="21.5" style="99"/>
    <col min="8970" max="8970" width="35.33203125" style="99" customWidth="1"/>
    <col min="8971" max="8971" width="29.1640625" style="99" customWidth="1"/>
    <col min="8972" max="8972" width="45.83203125" style="99" customWidth="1"/>
    <col min="8973" max="9218" width="21.5" style="99"/>
    <col min="9219" max="9219" width="5.33203125" style="99" customWidth="1"/>
    <col min="9220" max="9220" width="41.83203125" style="99" customWidth="1"/>
    <col min="9221" max="9221" width="32" style="99" customWidth="1"/>
    <col min="9222" max="9222" width="18" style="99" customWidth="1"/>
    <col min="9223" max="9223" width="21.1640625" style="99" bestFit="1" customWidth="1"/>
    <col min="9224" max="9225" width="21.5" style="99"/>
    <col min="9226" max="9226" width="35.33203125" style="99" customWidth="1"/>
    <col min="9227" max="9227" width="29.1640625" style="99" customWidth="1"/>
    <col min="9228" max="9228" width="45.83203125" style="99" customWidth="1"/>
    <col min="9229" max="9474" width="21.5" style="99"/>
    <col min="9475" max="9475" width="5.33203125" style="99" customWidth="1"/>
    <col min="9476" max="9476" width="41.83203125" style="99" customWidth="1"/>
    <col min="9477" max="9477" width="32" style="99" customWidth="1"/>
    <col min="9478" max="9478" width="18" style="99" customWidth="1"/>
    <col min="9479" max="9479" width="21.1640625" style="99" bestFit="1" customWidth="1"/>
    <col min="9480" max="9481" width="21.5" style="99"/>
    <col min="9482" max="9482" width="35.33203125" style="99" customWidth="1"/>
    <col min="9483" max="9483" width="29.1640625" style="99" customWidth="1"/>
    <col min="9484" max="9484" width="45.83203125" style="99" customWidth="1"/>
    <col min="9485" max="9730" width="21.5" style="99"/>
    <col min="9731" max="9731" width="5.33203125" style="99" customWidth="1"/>
    <col min="9732" max="9732" width="41.83203125" style="99" customWidth="1"/>
    <col min="9733" max="9733" width="32" style="99" customWidth="1"/>
    <col min="9734" max="9734" width="18" style="99" customWidth="1"/>
    <col min="9735" max="9735" width="21.1640625" style="99" bestFit="1" customWidth="1"/>
    <col min="9736" max="9737" width="21.5" style="99"/>
    <col min="9738" max="9738" width="35.33203125" style="99" customWidth="1"/>
    <col min="9739" max="9739" width="29.1640625" style="99" customWidth="1"/>
    <col min="9740" max="9740" width="45.83203125" style="99" customWidth="1"/>
    <col min="9741" max="9986" width="21.5" style="99"/>
    <col min="9987" max="9987" width="5.33203125" style="99" customWidth="1"/>
    <col min="9988" max="9988" width="41.83203125" style="99" customWidth="1"/>
    <col min="9989" max="9989" width="32" style="99" customWidth="1"/>
    <col min="9990" max="9990" width="18" style="99" customWidth="1"/>
    <col min="9991" max="9991" width="21.1640625" style="99" bestFit="1" customWidth="1"/>
    <col min="9992" max="9993" width="21.5" style="99"/>
    <col min="9994" max="9994" width="35.33203125" style="99" customWidth="1"/>
    <col min="9995" max="9995" width="29.1640625" style="99" customWidth="1"/>
    <col min="9996" max="9996" width="45.83203125" style="99" customWidth="1"/>
    <col min="9997" max="10242" width="21.5" style="99"/>
    <col min="10243" max="10243" width="5.33203125" style="99" customWidth="1"/>
    <col min="10244" max="10244" width="41.83203125" style="99" customWidth="1"/>
    <col min="10245" max="10245" width="32" style="99" customWidth="1"/>
    <col min="10246" max="10246" width="18" style="99" customWidth="1"/>
    <col min="10247" max="10247" width="21.1640625" style="99" bestFit="1" customWidth="1"/>
    <col min="10248" max="10249" width="21.5" style="99"/>
    <col min="10250" max="10250" width="35.33203125" style="99" customWidth="1"/>
    <col min="10251" max="10251" width="29.1640625" style="99" customWidth="1"/>
    <col min="10252" max="10252" width="45.83203125" style="99" customWidth="1"/>
    <col min="10253" max="10498" width="21.5" style="99"/>
    <col min="10499" max="10499" width="5.33203125" style="99" customWidth="1"/>
    <col min="10500" max="10500" width="41.83203125" style="99" customWidth="1"/>
    <col min="10501" max="10501" width="32" style="99" customWidth="1"/>
    <col min="10502" max="10502" width="18" style="99" customWidth="1"/>
    <col min="10503" max="10503" width="21.1640625" style="99" bestFit="1" customWidth="1"/>
    <col min="10504" max="10505" width="21.5" style="99"/>
    <col min="10506" max="10506" width="35.33203125" style="99" customWidth="1"/>
    <col min="10507" max="10507" width="29.1640625" style="99" customWidth="1"/>
    <col min="10508" max="10508" width="45.83203125" style="99" customWidth="1"/>
    <col min="10509" max="10754" width="21.5" style="99"/>
    <col min="10755" max="10755" width="5.33203125" style="99" customWidth="1"/>
    <col min="10756" max="10756" width="41.83203125" style="99" customWidth="1"/>
    <col min="10757" max="10757" width="32" style="99" customWidth="1"/>
    <col min="10758" max="10758" width="18" style="99" customWidth="1"/>
    <col min="10759" max="10759" width="21.1640625" style="99" bestFit="1" customWidth="1"/>
    <col min="10760" max="10761" width="21.5" style="99"/>
    <col min="10762" max="10762" width="35.33203125" style="99" customWidth="1"/>
    <col min="10763" max="10763" width="29.1640625" style="99" customWidth="1"/>
    <col min="10764" max="10764" width="45.83203125" style="99" customWidth="1"/>
    <col min="10765" max="11010" width="21.5" style="99"/>
    <col min="11011" max="11011" width="5.33203125" style="99" customWidth="1"/>
    <col min="11012" max="11012" width="41.83203125" style="99" customWidth="1"/>
    <col min="11013" max="11013" width="32" style="99" customWidth="1"/>
    <col min="11014" max="11014" width="18" style="99" customWidth="1"/>
    <col min="11015" max="11015" width="21.1640625" style="99" bestFit="1" customWidth="1"/>
    <col min="11016" max="11017" width="21.5" style="99"/>
    <col min="11018" max="11018" width="35.33203125" style="99" customWidth="1"/>
    <col min="11019" max="11019" width="29.1640625" style="99" customWidth="1"/>
    <col min="11020" max="11020" width="45.83203125" style="99" customWidth="1"/>
    <col min="11021" max="11266" width="21.5" style="99"/>
    <col min="11267" max="11267" width="5.33203125" style="99" customWidth="1"/>
    <col min="11268" max="11268" width="41.83203125" style="99" customWidth="1"/>
    <col min="11269" max="11269" width="32" style="99" customWidth="1"/>
    <col min="11270" max="11270" width="18" style="99" customWidth="1"/>
    <col min="11271" max="11271" width="21.1640625" style="99" bestFit="1" customWidth="1"/>
    <col min="11272" max="11273" width="21.5" style="99"/>
    <col min="11274" max="11274" width="35.33203125" style="99" customWidth="1"/>
    <col min="11275" max="11275" width="29.1640625" style="99" customWidth="1"/>
    <col min="11276" max="11276" width="45.83203125" style="99" customWidth="1"/>
    <col min="11277" max="11522" width="21.5" style="99"/>
    <col min="11523" max="11523" width="5.33203125" style="99" customWidth="1"/>
    <col min="11524" max="11524" width="41.83203125" style="99" customWidth="1"/>
    <col min="11525" max="11525" width="32" style="99" customWidth="1"/>
    <col min="11526" max="11526" width="18" style="99" customWidth="1"/>
    <col min="11527" max="11527" width="21.1640625" style="99" bestFit="1" customWidth="1"/>
    <col min="11528" max="11529" width="21.5" style="99"/>
    <col min="11530" max="11530" width="35.33203125" style="99" customWidth="1"/>
    <col min="11531" max="11531" width="29.1640625" style="99" customWidth="1"/>
    <col min="11532" max="11532" width="45.83203125" style="99" customWidth="1"/>
    <col min="11533" max="11778" width="21.5" style="99"/>
    <col min="11779" max="11779" width="5.33203125" style="99" customWidth="1"/>
    <col min="11780" max="11780" width="41.83203125" style="99" customWidth="1"/>
    <col min="11781" max="11781" width="32" style="99" customWidth="1"/>
    <col min="11782" max="11782" width="18" style="99" customWidth="1"/>
    <col min="11783" max="11783" width="21.1640625" style="99" bestFit="1" customWidth="1"/>
    <col min="11784" max="11785" width="21.5" style="99"/>
    <col min="11786" max="11786" width="35.33203125" style="99" customWidth="1"/>
    <col min="11787" max="11787" width="29.1640625" style="99" customWidth="1"/>
    <col min="11788" max="11788" width="45.83203125" style="99" customWidth="1"/>
    <col min="11789" max="12034" width="21.5" style="99"/>
    <col min="12035" max="12035" width="5.33203125" style="99" customWidth="1"/>
    <col min="12036" max="12036" width="41.83203125" style="99" customWidth="1"/>
    <col min="12037" max="12037" width="32" style="99" customWidth="1"/>
    <col min="12038" max="12038" width="18" style="99" customWidth="1"/>
    <col min="12039" max="12039" width="21.1640625" style="99" bestFit="1" customWidth="1"/>
    <col min="12040" max="12041" width="21.5" style="99"/>
    <col min="12042" max="12042" width="35.33203125" style="99" customWidth="1"/>
    <col min="12043" max="12043" width="29.1640625" style="99" customWidth="1"/>
    <col min="12044" max="12044" width="45.83203125" style="99" customWidth="1"/>
    <col min="12045" max="12290" width="21.5" style="99"/>
    <col min="12291" max="12291" width="5.33203125" style="99" customWidth="1"/>
    <col min="12292" max="12292" width="41.83203125" style="99" customWidth="1"/>
    <col min="12293" max="12293" width="32" style="99" customWidth="1"/>
    <col min="12294" max="12294" width="18" style="99" customWidth="1"/>
    <col min="12295" max="12295" width="21.1640625" style="99" bestFit="1" customWidth="1"/>
    <col min="12296" max="12297" width="21.5" style="99"/>
    <col min="12298" max="12298" width="35.33203125" style="99" customWidth="1"/>
    <col min="12299" max="12299" width="29.1640625" style="99" customWidth="1"/>
    <col min="12300" max="12300" width="45.83203125" style="99" customWidth="1"/>
    <col min="12301" max="12546" width="21.5" style="99"/>
    <col min="12547" max="12547" width="5.33203125" style="99" customWidth="1"/>
    <col min="12548" max="12548" width="41.83203125" style="99" customWidth="1"/>
    <col min="12549" max="12549" width="32" style="99" customWidth="1"/>
    <col min="12550" max="12550" width="18" style="99" customWidth="1"/>
    <col min="12551" max="12551" width="21.1640625" style="99" bestFit="1" customWidth="1"/>
    <col min="12552" max="12553" width="21.5" style="99"/>
    <col min="12554" max="12554" width="35.33203125" style="99" customWidth="1"/>
    <col min="12555" max="12555" width="29.1640625" style="99" customWidth="1"/>
    <col min="12556" max="12556" width="45.83203125" style="99" customWidth="1"/>
    <col min="12557" max="12802" width="21.5" style="99"/>
    <col min="12803" max="12803" width="5.33203125" style="99" customWidth="1"/>
    <col min="12804" max="12804" width="41.83203125" style="99" customWidth="1"/>
    <col min="12805" max="12805" width="32" style="99" customWidth="1"/>
    <col min="12806" max="12806" width="18" style="99" customWidth="1"/>
    <col min="12807" max="12807" width="21.1640625" style="99" bestFit="1" customWidth="1"/>
    <col min="12808" max="12809" width="21.5" style="99"/>
    <col min="12810" max="12810" width="35.33203125" style="99" customWidth="1"/>
    <col min="12811" max="12811" width="29.1640625" style="99" customWidth="1"/>
    <col min="12812" max="12812" width="45.83203125" style="99" customWidth="1"/>
    <col min="12813" max="13058" width="21.5" style="99"/>
    <col min="13059" max="13059" width="5.33203125" style="99" customWidth="1"/>
    <col min="13060" max="13060" width="41.83203125" style="99" customWidth="1"/>
    <col min="13061" max="13061" width="32" style="99" customWidth="1"/>
    <col min="13062" max="13062" width="18" style="99" customWidth="1"/>
    <col min="13063" max="13063" width="21.1640625" style="99" bestFit="1" customWidth="1"/>
    <col min="13064" max="13065" width="21.5" style="99"/>
    <col min="13066" max="13066" width="35.33203125" style="99" customWidth="1"/>
    <col min="13067" max="13067" width="29.1640625" style="99" customWidth="1"/>
    <col min="13068" max="13068" width="45.83203125" style="99" customWidth="1"/>
    <col min="13069" max="13314" width="21.5" style="99"/>
    <col min="13315" max="13315" width="5.33203125" style="99" customWidth="1"/>
    <col min="13316" max="13316" width="41.83203125" style="99" customWidth="1"/>
    <col min="13317" max="13317" width="32" style="99" customWidth="1"/>
    <col min="13318" max="13318" width="18" style="99" customWidth="1"/>
    <col min="13319" max="13319" width="21.1640625" style="99" bestFit="1" customWidth="1"/>
    <col min="13320" max="13321" width="21.5" style="99"/>
    <col min="13322" max="13322" width="35.33203125" style="99" customWidth="1"/>
    <col min="13323" max="13323" width="29.1640625" style="99" customWidth="1"/>
    <col min="13324" max="13324" width="45.83203125" style="99" customWidth="1"/>
    <col min="13325" max="13570" width="21.5" style="99"/>
    <col min="13571" max="13571" width="5.33203125" style="99" customWidth="1"/>
    <col min="13572" max="13572" width="41.83203125" style="99" customWidth="1"/>
    <col min="13573" max="13573" width="32" style="99" customWidth="1"/>
    <col min="13574" max="13574" width="18" style="99" customWidth="1"/>
    <col min="13575" max="13575" width="21.1640625" style="99" bestFit="1" customWidth="1"/>
    <col min="13576" max="13577" width="21.5" style="99"/>
    <col min="13578" max="13578" width="35.33203125" style="99" customWidth="1"/>
    <col min="13579" max="13579" width="29.1640625" style="99" customWidth="1"/>
    <col min="13580" max="13580" width="45.83203125" style="99" customWidth="1"/>
    <col min="13581" max="13826" width="21.5" style="99"/>
    <col min="13827" max="13827" width="5.33203125" style="99" customWidth="1"/>
    <col min="13828" max="13828" width="41.83203125" style="99" customWidth="1"/>
    <col min="13829" max="13829" width="32" style="99" customWidth="1"/>
    <col min="13830" max="13830" width="18" style="99" customWidth="1"/>
    <col min="13831" max="13831" width="21.1640625" style="99" bestFit="1" customWidth="1"/>
    <col min="13832" max="13833" width="21.5" style="99"/>
    <col min="13834" max="13834" width="35.33203125" style="99" customWidth="1"/>
    <col min="13835" max="13835" width="29.1640625" style="99" customWidth="1"/>
    <col min="13836" max="13836" width="45.83203125" style="99" customWidth="1"/>
    <col min="13837" max="14082" width="21.5" style="99"/>
    <col min="14083" max="14083" width="5.33203125" style="99" customWidth="1"/>
    <col min="14084" max="14084" width="41.83203125" style="99" customWidth="1"/>
    <col min="14085" max="14085" width="32" style="99" customWidth="1"/>
    <col min="14086" max="14086" width="18" style="99" customWidth="1"/>
    <col min="14087" max="14087" width="21.1640625" style="99" bestFit="1" customWidth="1"/>
    <col min="14088" max="14089" width="21.5" style="99"/>
    <col min="14090" max="14090" width="35.33203125" style="99" customWidth="1"/>
    <col min="14091" max="14091" width="29.1640625" style="99" customWidth="1"/>
    <col min="14092" max="14092" width="45.83203125" style="99" customWidth="1"/>
    <col min="14093" max="14338" width="21.5" style="99"/>
    <col min="14339" max="14339" width="5.33203125" style="99" customWidth="1"/>
    <col min="14340" max="14340" width="41.83203125" style="99" customWidth="1"/>
    <col min="14341" max="14341" width="32" style="99" customWidth="1"/>
    <col min="14342" max="14342" width="18" style="99" customWidth="1"/>
    <col min="14343" max="14343" width="21.1640625" style="99" bestFit="1" customWidth="1"/>
    <col min="14344" max="14345" width="21.5" style="99"/>
    <col min="14346" max="14346" width="35.33203125" style="99" customWidth="1"/>
    <col min="14347" max="14347" width="29.1640625" style="99" customWidth="1"/>
    <col min="14348" max="14348" width="45.83203125" style="99" customWidth="1"/>
    <col min="14349" max="14594" width="21.5" style="99"/>
    <col min="14595" max="14595" width="5.33203125" style="99" customWidth="1"/>
    <col min="14596" max="14596" width="41.83203125" style="99" customWidth="1"/>
    <col min="14597" max="14597" width="32" style="99" customWidth="1"/>
    <col min="14598" max="14598" width="18" style="99" customWidth="1"/>
    <col min="14599" max="14599" width="21.1640625" style="99" bestFit="1" customWidth="1"/>
    <col min="14600" max="14601" width="21.5" style="99"/>
    <col min="14602" max="14602" width="35.33203125" style="99" customWidth="1"/>
    <col min="14603" max="14603" width="29.1640625" style="99" customWidth="1"/>
    <col min="14604" max="14604" width="45.83203125" style="99" customWidth="1"/>
    <col min="14605" max="14850" width="21.5" style="99"/>
    <col min="14851" max="14851" width="5.33203125" style="99" customWidth="1"/>
    <col min="14852" max="14852" width="41.83203125" style="99" customWidth="1"/>
    <col min="14853" max="14853" width="32" style="99" customWidth="1"/>
    <col min="14854" max="14854" width="18" style="99" customWidth="1"/>
    <col min="14855" max="14855" width="21.1640625" style="99" bestFit="1" customWidth="1"/>
    <col min="14856" max="14857" width="21.5" style="99"/>
    <col min="14858" max="14858" width="35.33203125" style="99" customWidth="1"/>
    <col min="14859" max="14859" width="29.1640625" style="99" customWidth="1"/>
    <col min="14860" max="14860" width="45.83203125" style="99" customWidth="1"/>
    <col min="14861" max="15106" width="21.5" style="99"/>
    <col min="15107" max="15107" width="5.33203125" style="99" customWidth="1"/>
    <col min="15108" max="15108" width="41.83203125" style="99" customWidth="1"/>
    <col min="15109" max="15109" width="32" style="99" customWidth="1"/>
    <col min="15110" max="15110" width="18" style="99" customWidth="1"/>
    <col min="15111" max="15111" width="21.1640625" style="99" bestFit="1" customWidth="1"/>
    <col min="15112" max="15113" width="21.5" style="99"/>
    <col min="15114" max="15114" width="35.33203125" style="99" customWidth="1"/>
    <col min="15115" max="15115" width="29.1640625" style="99" customWidth="1"/>
    <col min="15116" max="15116" width="45.83203125" style="99" customWidth="1"/>
    <col min="15117" max="15362" width="21.5" style="99"/>
    <col min="15363" max="15363" width="5.33203125" style="99" customWidth="1"/>
    <col min="15364" max="15364" width="41.83203125" style="99" customWidth="1"/>
    <col min="15365" max="15365" width="32" style="99" customWidth="1"/>
    <col min="15366" max="15366" width="18" style="99" customWidth="1"/>
    <col min="15367" max="15367" width="21.1640625" style="99" bestFit="1" customWidth="1"/>
    <col min="15368" max="15369" width="21.5" style="99"/>
    <col min="15370" max="15370" width="35.33203125" style="99" customWidth="1"/>
    <col min="15371" max="15371" width="29.1640625" style="99" customWidth="1"/>
    <col min="15372" max="15372" width="45.83203125" style="99" customWidth="1"/>
    <col min="15373" max="15618" width="21.5" style="99"/>
    <col min="15619" max="15619" width="5.33203125" style="99" customWidth="1"/>
    <col min="15620" max="15620" width="41.83203125" style="99" customWidth="1"/>
    <col min="15621" max="15621" width="32" style="99" customWidth="1"/>
    <col min="15622" max="15622" width="18" style="99" customWidth="1"/>
    <col min="15623" max="15623" width="21.1640625" style="99" bestFit="1" customWidth="1"/>
    <col min="15624" max="15625" width="21.5" style="99"/>
    <col min="15626" max="15626" width="35.33203125" style="99" customWidth="1"/>
    <col min="15627" max="15627" width="29.1640625" style="99" customWidth="1"/>
    <col min="15628" max="15628" width="45.83203125" style="99" customWidth="1"/>
    <col min="15629" max="15874" width="21.5" style="99"/>
    <col min="15875" max="15875" width="5.33203125" style="99" customWidth="1"/>
    <col min="15876" max="15876" width="41.83203125" style="99" customWidth="1"/>
    <col min="15877" max="15877" width="32" style="99" customWidth="1"/>
    <col min="15878" max="15878" width="18" style="99" customWidth="1"/>
    <col min="15879" max="15879" width="21.1640625" style="99" bestFit="1" customWidth="1"/>
    <col min="15880" max="15881" width="21.5" style="99"/>
    <col min="15882" max="15882" width="35.33203125" style="99" customWidth="1"/>
    <col min="15883" max="15883" width="29.1640625" style="99" customWidth="1"/>
    <col min="15884" max="15884" width="45.83203125" style="99" customWidth="1"/>
    <col min="15885" max="16130" width="21.5" style="99"/>
    <col min="16131" max="16131" width="5.33203125" style="99" customWidth="1"/>
    <col min="16132" max="16132" width="41.83203125" style="99" customWidth="1"/>
    <col min="16133" max="16133" width="32" style="99" customWidth="1"/>
    <col min="16134" max="16134" width="18" style="99" customWidth="1"/>
    <col min="16135" max="16135" width="21.1640625" style="99" bestFit="1" customWidth="1"/>
    <col min="16136" max="16137" width="21.5" style="99"/>
    <col min="16138" max="16138" width="35.33203125" style="99" customWidth="1"/>
    <col min="16139" max="16139" width="29.1640625" style="99" customWidth="1"/>
    <col min="16140" max="16140" width="45.83203125" style="99" customWidth="1"/>
    <col min="16141" max="16384" width="21.5" style="99"/>
  </cols>
  <sheetData>
    <row r="1" spans="2:14" s="89" customFormat="1" ht="15.75" x14ac:dyDescent="0.2">
      <c r="D1" s="90" t="s">
        <v>81</v>
      </c>
      <c r="J1" s="91"/>
    </row>
    <row r="2" spans="2:14" s="89" customFormat="1" x14ac:dyDescent="0.2">
      <c r="E2" s="92"/>
      <c r="J2" s="91"/>
    </row>
    <row r="3" spans="2:14" s="93" customFormat="1" x14ac:dyDescent="0.2">
      <c r="C3" s="93" t="s">
        <v>82</v>
      </c>
      <c r="J3" s="94"/>
    </row>
    <row r="4" spans="2:14" ht="12.75" customHeight="1" x14ac:dyDescent="0.2">
      <c r="B4" s="95"/>
      <c r="C4" s="362" t="s">
        <v>83</v>
      </c>
      <c r="D4" s="96" t="s">
        <v>84</v>
      </c>
      <c r="E4" s="97" t="s">
        <v>85</v>
      </c>
      <c r="F4" s="97" t="s">
        <v>86</v>
      </c>
      <c r="G4" s="364" t="s">
        <v>87</v>
      </c>
      <c r="H4" s="364" t="s">
        <v>88</v>
      </c>
      <c r="I4" s="364" t="s">
        <v>89</v>
      </c>
      <c r="J4" s="364" t="s">
        <v>90</v>
      </c>
      <c r="K4" s="362" t="s">
        <v>91</v>
      </c>
      <c r="L4" s="98"/>
    </row>
    <row r="5" spans="2:14" ht="25.5" x14ac:dyDescent="0.2">
      <c r="B5" s="95"/>
      <c r="C5" s="363"/>
      <c r="D5" s="100" t="s">
        <v>92</v>
      </c>
      <c r="E5" s="101" t="s">
        <v>93</v>
      </c>
      <c r="F5" s="101" t="s">
        <v>94</v>
      </c>
      <c r="G5" s="365"/>
      <c r="H5" s="365"/>
      <c r="I5" s="365"/>
      <c r="J5" s="365"/>
      <c r="K5" s="363"/>
      <c r="L5" s="98"/>
    </row>
    <row r="6" spans="2:14" ht="18.75" customHeight="1" x14ac:dyDescent="0.2">
      <c r="B6" s="95"/>
      <c r="C6" s="102" t="s">
        <v>95</v>
      </c>
      <c r="D6" s="103">
        <f>ЦСЦЭ!G25</f>
        <v>543</v>
      </c>
      <c r="E6" s="104">
        <f>ROUND(D6/165.83,0)</f>
        <v>3</v>
      </c>
      <c r="F6" s="104">
        <f>ROUND(E6/10,0)</f>
        <v>0</v>
      </c>
      <c r="G6" s="104">
        <f>D6/8/E6</f>
        <v>22.625</v>
      </c>
      <c r="H6" s="104">
        <f>3*D17</f>
        <v>12975</v>
      </c>
      <c r="I6" s="104">
        <v>26242</v>
      </c>
      <c r="J6" s="104">
        <v>15000</v>
      </c>
      <c r="K6" s="105"/>
      <c r="L6" s="98"/>
    </row>
    <row r="7" spans="2:14" ht="18.75" customHeight="1" x14ac:dyDescent="0.2">
      <c r="B7" s="95"/>
      <c r="C7" s="106"/>
      <c r="D7" s="107"/>
      <c r="E7" s="108"/>
      <c r="F7" s="108"/>
      <c r="G7" s="108"/>
      <c r="H7" s="107"/>
      <c r="I7" s="108"/>
      <c r="J7" s="108"/>
      <c r="K7" s="109"/>
      <c r="L7" s="98"/>
    </row>
    <row r="8" spans="2:14" ht="18.75" customHeight="1" x14ac:dyDescent="0.2">
      <c r="B8" s="95"/>
      <c r="C8" s="110" t="s">
        <v>96</v>
      </c>
      <c r="D8" s="111">
        <f>SUM(D6:D6)</f>
        <v>543</v>
      </c>
      <c r="E8" s="111">
        <f>SUM(E6:E6)</f>
        <v>3</v>
      </c>
      <c r="F8" s="111"/>
      <c r="G8" s="111">
        <f>SUM(G6:G6)</f>
        <v>22.625</v>
      </c>
      <c r="H8" s="111">
        <f>(E6+F6)*(G6+H11)*H6</f>
        <v>958528.125</v>
      </c>
      <c r="I8" s="112">
        <f>(E6+F6)*I6</f>
        <v>78726</v>
      </c>
      <c r="J8" s="112">
        <f>(E6+F6)*(G6+1)*J6</f>
        <v>1063125</v>
      </c>
      <c r="K8" s="113">
        <f>SUM(H8:J8)</f>
        <v>2100379.125</v>
      </c>
      <c r="L8" s="98"/>
      <c r="M8" s="114">
        <f>SUM(H8:J8)</f>
        <v>2100379.125</v>
      </c>
      <c r="N8" s="115">
        <f>M8-K8</f>
        <v>0</v>
      </c>
    </row>
    <row r="9" spans="2:14" ht="82.5" hidden="1" customHeight="1" x14ac:dyDescent="0.2">
      <c r="B9" s="95"/>
      <c r="C9" s="95"/>
      <c r="D9" s="95"/>
      <c r="E9" s="95"/>
      <c r="F9" s="95"/>
      <c r="G9" s="95"/>
      <c r="H9" s="95"/>
      <c r="I9" s="95"/>
      <c r="J9" s="95"/>
      <c r="K9" s="95"/>
      <c r="L9" s="98"/>
    </row>
    <row r="10" spans="2:14" s="116" customFormat="1" ht="82.5" hidden="1" customHeight="1" x14ac:dyDescent="0.2">
      <c r="D10" s="117" t="s">
        <v>97</v>
      </c>
      <c r="E10" s="116" t="s">
        <v>98</v>
      </c>
      <c r="G10" s="116" t="s">
        <v>99</v>
      </c>
      <c r="H10" s="118" t="s">
        <v>100</v>
      </c>
      <c r="I10" s="116" t="s">
        <v>101</v>
      </c>
      <c r="J10" s="116" t="s">
        <v>102</v>
      </c>
      <c r="L10" s="119"/>
    </row>
    <row r="11" spans="2:14" s="116" customFormat="1" ht="82.5" hidden="1" customHeight="1" x14ac:dyDescent="0.2">
      <c r="D11" s="120">
        <v>0.9</v>
      </c>
      <c r="E11" s="117">
        <v>166.08</v>
      </c>
      <c r="G11" s="117">
        <v>8</v>
      </c>
      <c r="H11" s="117">
        <v>2</v>
      </c>
      <c r="I11" s="121">
        <v>4430</v>
      </c>
      <c r="L11" s="119"/>
    </row>
    <row r="12" spans="2:14" s="116" customFormat="1" ht="82.5" hidden="1" customHeight="1" x14ac:dyDescent="0.2">
      <c r="D12" s="119" t="s">
        <v>103</v>
      </c>
      <c r="E12" s="116" t="s">
        <v>104</v>
      </c>
      <c r="G12" s="116" t="s">
        <v>105</v>
      </c>
      <c r="H12" s="116" t="s">
        <v>106</v>
      </c>
      <c r="I12" s="116" t="s">
        <v>107</v>
      </c>
      <c r="L12" s="119"/>
    </row>
    <row r="13" spans="2:14" s="116" customFormat="1" ht="82.5" hidden="1" customHeight="1" x14ac:dyDescent="0.2">
      <c r="D13" s="99"/>
      <c r="E13" s="117">
        <v>164.67</v>
      </c>
      <c r="G13" s="119"/>
      <c r="H13" s="119"/>
      <c r="I13" s="122"/>
      <c r="L13" s="119"/>
    </row>
    <row r="14" spans="2:14" s="116" customFormat="1" ht="82.5" hidden="1" customHeight="1" x14ac:dyDescent="0.2">
      <c r="D14" s="99"/>
      <c r="L14" s="119"/>
    </row>
    <row r="15" spans="2:14" ht="82.5" hidden="1" customHeight="1" x14ac:dyDescent="0.2">
      <c r="C15" s="99" t="s">
        <v>108</v>
      </c>
      <c r="D15" s="123"/>
      <c r="L15" s="98"/>
    </row>
    <row r="16" spans="2:14" ht="82.5" hidden="1" customHeight="1" x14ac:dyDescent="0.2">
      <c r="C16" s="124" t="s">
        <v>109</v>
      </c>
      <c r="D16" s="125"/>
      <c r="L16" s="98"/>
    </row>
    <row r="17" spans="1:12" ht="82.5" hidden="1" customHeight="1" x14ac:dyDescent="0.2">
      <c r="C17" s="124" t="s">
        <v>110</v>
      </c>
      <c r="D17" s="126">
        <v>4325</v>
      </c>
      <c r="L17" s="98"/>
    </row>
    <row r="18" spans="1:12" ht="82.5" hidden="1" customHeight="1" x14ac:dyDescent="0.2">
      <c r="C18" s="124" t="s">
        <v>111</v>
      </c>
      <c r="D18" s="125"/>
      <c r="L18" s="98"/>
    </row>
    <row r="19" spans="1:12" ht="82.5" hidden="1" customHeight="1" x14ac:dyDescent="0.2">
      <c r="C19" s="124" t="s">
        <v>112</v>
      </c>
      <c r="D19" s="127"/>
      <c r="L19" s="98"/>
    </row>
    <row r="20" spans="1:12" ht="82.5" customHeight="1" x14ac:dyDescent="0.2">
      <c r="D20" s="128"/>
      <c r="L20" s="98"/>
    </row>
    <row r="21" spans="1:12" s="125" customFormat="1" ht="15" customHeight="1" x14ac:dyDescent="0.2">
      <c r="A21" s="123"/>
      <c r="C21" s="129" t="s">
        <v>113</v>
      </c>
      <c r="D21" s="99"/>
      <c r="E21" s="123"/>
      <c r="F21" s="123"/>
      <c r="G21" s="130"/>
      <c r="H21" s="89"/>
      <c r="I21" s="89"/>
      <c r="J21" s="131"/>
    </row>
    <row r="22" spans="1:12" s="125" customFormat="1" ht="15" x14ac:dyDescent="0.2">
      <c r="A22" s="132"/>
      <c r="C22" s="133" t="s">
        <v>114</v>
      </c>
      <c r="D22" s="99"/>
      <c r="E22" s="134" t="s">
        <v>75</v>
      </c>
      <c r="F22" s="135"/>
      <c r="H22" s="136"/>
      <c r="I22" s="136"/>
      <c r="J22" s="131"/>
    </row>
    <row r="23" spans="1:12" s="125" customFormat="1" ht="15" x14ac:dyDescent="0.2">
      <c r="A23" s="132"/>
      <c r="C23" s="137"/>
      <c r="D23" s="99"/>
      <c r="E23" s="138"/>
      <c r="F23" s="135"/>
      <c r="H23" s="139"/>
      <c r="I23" s="139"/>
      <c r="J23" s="131"/>
    </row>
    <row r="24" spans="1:12" s="125" customFormat="1" ht="30" hidden="1" x14ac:dyDescent="0.2">
      <c r="A24" s="140"/>
      <c r="C24" s="141" t="s">
        <v>115</v>
      </c>
      <c r="D24" s="99"/>
      <c r="E24" s="138" t="s">
        <v>116</v>
      </c>
      <c r="F24" s="140"/>
      <c r="H24" s="136"/>
      <c r="I24" s="136"/>
      <c r="J24" s="131"/>
    </row>
    <row r="25" spans="1:12" s="125" customFormat="1" ht="15" x14ac:dyDescent="0.2">
      <c r="A25" s="132"/>
      <c r="C25" s="132"/>
      <c r="D25" s="99"/>
      <c r="E25" s="132"/>
      <c r="F25" s="127"/>
      <c r="G25" s="127"/>
      <c r="H25" s="136"/>
      <c r="I25" s="136"/>
      <c r="J25" s="131"/>
    </row>
    <row r="26" spans="1:12" s="125" customFormat="1" ht="15.75" x14ac:dyDescent="0.2">
      <c r="A26" s="142"/>
      <c r="C26" s="143" t="s">
        <v>117</v>
      </c>
      <c r="D26" s="99"/>
      <c r="E26" s="134" t="s">
        <v>78</v>
      </c>
      <c r="F26" s="144"/>
      <c r="G26" s="136"/>
      <c r="H26" s="136"/>
      <c r="I26" s="136"/>
      <c r="J26" s="131"/>
    </row>
  </sheetData>
  <mergeCells count="6">
    <mergeCell ref="K4:K5"/>
    <mergeCell ref="C4:C5"/>
    <mergeCell ref="G4:G5"/>
    <mergeCell ref="H4:H5"/>
    <mergeCell ref="I4:I5"/>
    <mergeCell ref="J4:J5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8"/>
  <sheetViews>
    <sheetView workbookViewId="0">
      <selection activeCell="I24" sqref="I24"/>
    </sheetView>
  </sheetViews>
  <sheetFormatPr defaultRowHeight="12.75" x14ac:dyDescent="0.2"/>
  <cols>
    <col min="1" max="3" width="9.33203125" style="257"/>
    <col min="4" max="4" width="40.1640625" style="257" customWidth="1"/>
    <col min="5" max="5" width="14.5" style="257" customWidth="1"/>
    <col min="6" max="13" width="9.33203125" style="257"/>
    <col min="14" max="14" width="16.1640625" style="257" customWidth="1"/>
    <col min="15" max="17" width="9.33203125" style="257"/>
    <col min="18" max="18" width="13.6640625" style="257" customWidth="1"/>
    <col min="19" max="16384" width="9.33203125" style="257"/>
  </cols>
  <sheetData>
    <row r="2" spans="1:26" x14ac:dyDescent="0.2">
      <c r="A2" s="251" t="s">
        <v>461</v>
      </c>
      <c r="B2" s="252" t="s">
        <v>462</v>
      </c>
      <c r="C2" s="252" t="s">
        <v>51</v>
      </c>
      <c r="D2" s="252" t="s">
        <v>463</v>
      </c>
      <c r="E2" s="253">
        <v>45881</v>
      </c>
      <c r="F2" s="252" t="s">
        <v>464</v>
      </c>
      <c r="G2" s="252" t="s">
        <v>465</v>
      </c>
      <c r="H2" s="252" t="s">
        <v>466</v>
      </c>
      <c r="I2" s="252" t="s">
        <v>467</v>
      </c>
      <c r="J2" s="252" t="s">
        <v>468</v>
      </c>
      <c r="K2" s="252" t="s">
        <v>469</v>
      </c>
      <c r="L2" s="252" t="s">
        <v>470</v>
      </c>
      <c r="M2" s="252" t="s">
        <v>471</v>
      </c>
      <c r="N2" s="254">
        <v>385207.48</v>
      </c>
      <c r="O2" s="252" t="s">
        <v>472</v>
      </c>
      <c r="P2" s="255">
        <v>1</v>
      </c>
      <c r="Q2" s="252" t="s">
        <v>473</v>
      </c>
      <c r="R2" s="256">
        <v>385207.48</v>
      </c>
      <c r="S2" s="252"/>
      <c r="T2" s="252"/>
      <c r="U2" s="252"/>
      <c r="V2" s="252"/>
    </row>
    <row r="3" spans="1:26" x14ac:dyDescent="0.2">
      <c r="A3" s="251" t="s">
        <v>474</v>
      </c>
      <c r="B3" s="252" t="s">
        <v>462</v>
      </c>
      <c r="C3" s="252" t="s">
        <v>51</v>
      </c>
      <c r="D3" s="252" t="s">
        <v>475</v>
      </c>
      <c r="E3" s="253">
        <v>46041</v>
      </c>
      <c r="F3" s="252" t="s">
        <v>464</v>
      </c>
      <c r="G3" s="252" t="s">
        <v>476</v>
      </c>
      <c r="H3" s="252" t="s">
        <v>466</v>
      </c>
      <c r="I3" s="252" t="s">
        <v>467</v>
      </c>
      <c r="J3" s="252" t="s">
        <v>468</v>
      </c>
      <c r="K3" s="252" t="s">
        <v>469</v>
      </c>
      <c r="L3" s="252" t="s">
        <v>470</v>
      </c>
      <c r="M3" s="252" t="s">
        <v>471</v>
      </c>
      <c r="N3" s="254">
        <v>515423.58</v>
      </c>
      <c r="O3" s="252" t="s">
        <v>472</v>
      </c>
      <c r="P3" s="255">
        <v>1</v>
      </c>
      <c r="Q3" s="252" t="s">
        <v>473</v>
      </c>
      <c r="R3" s="256">
        <v>515423.58</v>
      </c>
      <c r="S3" s="252"/>
      <c r="T3" s="252"/>
      <c r="U3" s="252"/>
      <c r="V3" s="252"/>
      <c r="W3" s="252"/>
    </row>
    <row r="4" spans="1:26" x14ac:dyDescent="0.2">
      <c r="A4" s="251">
        <v>30020707</v>
      </c>
      <c r="B4" s="252" t="s">
        <v>462</v>
      </c>
      <c r="C4" s="252" t="s">
        <v>51</v>
      </c>
      <c r="D4" s="252" t="s">
        <v>477</v>
      </c>
      <c r="E4" s="253">
        <v>46041</v>
      </c>
      <c r="F4" s="252" t="s">
        <v>464</v>
      </c>
      <c r="G4" s="252" t="s">
        <v>478</v>
      </c>
      <c r="H4" s="252" t="s">
        <v>466</v>
      </c>
      <c r="I4" s="252" t="s">
        <v>467</v>
      </c>
      <c r="J4" s="252" t="s">
        <v>468</v>
      </c>
      <c r="K4" s="252" t="s">
        <v>469</v>
      </c>
      <c r="L4" s="252" t="s">
        <v>470</v>
      </c>
      <c r="M4" s="252" t="s">
        <v>471</v>
      </c>
      <c r="N4" s="254">
        <v>392230.22</v>
      </c>
      <c r="O4" s="252" t="s">
        <v>472</v>
      </c>
      <c r="P4" s="255">
        <v>1</v>
      </c>
      <c r="Q4" s="252" t="s">
        <v>473</v>
      </c>
      <c r="R4" s="256">
        <v>392230.22</v>
      </c>
      <c r="S4" s="252"/>
      <c r="T4" s="252"/>
      <c r="U4" s="252"/>
      <c r="V4" s="252"/>
      <c r="W4" s="252"/>
      <c r="X4" s="252"/>
    </row>
    <row r="5" spans="1:26" x14ac:dyDescent="0.2">
      <c r="A5" s="251" t="s">
        <v>479</v>
      </c>
      <c r="B5" s="252" t="s">
        <v>462</v>
      </c>
      <c r="C5" s="252" t="s">
        <v>51</v>
      </c>
      <c r="D5" s="252" t="s">
        <v>480</v>
      </c>
      <c r="E5" s="253">
        <v>46023</v>
      </c>
      <c r="F5" s="252" t="s">
        <v>464</v>
      </c>
      <c r="G5" s="252" t="s">
        <v>481</v>
      </c>
      <c r="H5" s="252" t="s">
        <v>466</v>
      </c>
      <c r="I5" s="252" t="s">
        <v>467</v>
      </c>
      <c r="J5" s="252" t="s">
        <v>468</v>
      </c>
      <c r="K5" s="252" t="s">
        <v>469</v>
      </c>
      <c r="L5" s="252" t="s">
        <v>470</v>
      </c>
      <c r="M5" s="252" t="s">
        <v>471</v>
      </c>
      <c r="N5" s="254">
        <v>347384.68</v>
      </c>
      <c r="O5" s="252" t="s">
        <v>472</v>
      </c>
      <c r="P5" s="255">
        <v>1</v>
      </c>
      <c r="Q5" s="252" t="s">
        <v>473</v>
      </c>
      <c r="R5" s="256">
        <v>347384.68</v>
      </c>
      <c r="S5" s="252"/>
      <c r="T5" s="252"/>
      <c r="U5" s="252"/>
      <c r="V5" s="252"/>
      <c r="W5" s="252"/>
      <c r="X5" s="252"/>
      <c r="Y5" s="252"/>
    </row>
    <row r="6" spans="1:26" x14ac:dyDescent="0.2">
      <c r="A6" s="251" t="s">
        <v>482</v>
      </c>
      <c r="B6" s="252" t="s">
        <v>462</v>
      </c>
      <c r="C6" s="252" t="s">
        <v>51</v>
      </c>
      <c r="D6" s="252" t="s">
        <v>483</v>
      </c>
      <c r="E6" s="253">
        <v>46041</v>
      </c>
      <c r="F6" s="252" t="s">
        <v>464</v>
      </c>
      <c r="G6" s="252" t="s">
        <v>465</v>
      </c>
      <c r="H6" s="252" t="s">
        <v>466</v>
      </c>
      <c r="I6" s="252" t="s">
        <v>467</v>
      </c>
      <c r="J6" s="252" t="s">
        <v>468</v>
      </c>
      <c r="K6" s="252" t="s">
        <v>469</v>
      </c>
      <c r="L6" s="252" t="s">
        <v>470</v>
      </c>
      <c r="M6" s="252" t="s">
        <v>471</v>
      </c>
      <c r="N6" s="254">
        <v>447575.1</v>
      </c>
      <c r="O6" s="252" t="s">
        <v>472</v>
      </c>
      <c r="P6" s="255">
        <v>1</v>
      </c>
      <c r="Q6" s="252" t="s">
        <v>473</v>
      </c>
      <c r="R6" s="256">
        <v>447575.1</v>
      </c>
      <c r="S6" s="252"/>
      <c r="T6" s="252"/>
      <c r="U6" s="252"/>
      <c r="V6" s="252"/>
      <c r="W6" s="252"/>
      <c r="X6" s="252"/>
    </row>
    <row r="7" spans="1:26" x14ac:dyDescent="0.2">
      <c r="A7" s="251" t="s">
        <v>484</v>
      </c>
      <c r="B7" s="252" t="s">
        <v>462</v>
      </c>
      <c r="C7" s="252" t="s">
        <v>51</v>
      </c>
      <c r="D7" s="252" t="s">
        <v>485</v>
      </c>
      <c r="E7" s="253">
        <v>46023</v>
      </c>
      <c r="F7" s="252" t="s">
        <v>464</v>
      </c>
      <c r="G7" s="252" t="s">
        <v>481</v>
      </c>
      <c r="H7" s="252" t="s">
        <v>466</v>
      </c>
      <c r="I7" s="252" t="s">
        <v>467</v>
      </c>
      <c r="J7" s="252" t="s">
        <v>468</v>
      </c>
      <c r="K7" s="252" t="s">
        <v>469</v>
      </c>
      <c r="L7" s="252" t="s">
        <v>486</v>
      </c>
      <c r="M7" s="252" t="s">
        <v>471</v>
      </c>
      <c r="N7" s="254">
        <v>347384.68</v>
      </c>
      <c r="O7" s="252" t="s">
        <v>472</v>
      </c>
      <c r="P7" s="255">
        <v>1</v>
      </c>
      <c r="Q7" s="252" t="s">
        <v>473</v>
      </c>
      <c r="R7" s="256">
        <v>347384.68</v>
      </c>
      <c r="S7" s="252"/>
      <c r="T7" s="252"/>
      <c r="U7" s="252"/>
      <c r="V7" s="252"/>
      <c r="W7" s="252"/>
      <c r="X7" s="252"/>
      <c r="Y7" s="252"/>
    </row>
    <row r="8" spans="1:26" x14ac:dyDescent="0.2">
      <c r="A8" s="251" t="s">
        <v>487</v>
      </c>
      <c r="B8" s="252" t="s">
        <v>462</v>
      </c>
      <c r="C8" s="252" t="s">
        <v>51</v>
      </c>
      <c r="D8" s="252" t="s">
        <v>488</v>
      </c>
      <c r="E8" s="253">
        <v>46023</v>
      </c>
      <c r="F8" s="252" t="s">
        <v>464</v>
      </c>
      <c r="G8" s="252" t="s">
        <v>481</v>
      </c>
      <c r="H8" s="252" t="s">
        <v>466</v>
      </c>
      <c r="I8" s="252" t="s">
        <v>467</v>
      </c>
      <c r="J8" s="252" t="s">
        <v>468</v>
      </c>
      <c r="K8" s="252" t="s">
        <v>469</v>
      </c>
      <c r="L8" s="252" t="s">
        <v>486</v>
      </c>
      <c r="M8" s="252" t="s">
        <v>471</v>
      </c>
      <c r="N8" s="254">
        <v>347384.68</v>
      </c>
      <c r="O8" s="252" t="s">
        <v>472</v>
      </c>
      <c r="P8" s="255">
        <v>1</v>
      </c>
      <c r="Q8" s="252" t="s">
        <v>473</v>
      </c>
      <c r="R8" s="256">
        <v>347384.68</v>
      </c>
      <c r="S8" s="252"/>
      <c r="T8" s="252"/>
      <c r="U8" s="252"/>
      <c r="V8" s="252"/>
    </row>
    <row r="9" spans="1:26" x14ac:dyDescent="0.2">
      <c r="A9" s="251" t="s">
        <v>489</v>
      </c>
      <c r="B9" s="252" t="s">
        <v>462</v>
      </c>
      <c r="C9" s="252" t="s">
        <v>51</v>
      </c>
      <c r="D9" s="252" t="s">
        <v>490</v>
      </c>
      <c r="E9" s="253">
        <v>46023</v>
      </c>
      <c r="F9" s="252" t="s">
        <v>464</v>
      </c>
      <c r="G9" s="252" t="s">
        <v>481</v>
      </c>
      <c r="H9" s="252" t="s">
        <v>466</v>
      </c>
      <c r="I9" s="252" t="s">
        <v>467</v>
      </c>
      <c r="J9" s="252" t="s">
        <v>468</v>
      </c>
      <c r="K9" s="252" t="s">
        <v>469</v>
      </c>
      <c r="L9" s="252" t="s">
        <v>470</v>
      </c>
      <c r="M9" s="252" t="s">
        <v>471</v>
      </c>
      <c r="N9" s="254">
        <v>366245.52</v>
      </c>
      <c r="O9" s="252" t="s">
        <v>472</v>
      </c>
      <c r="P9" s="255">
        <v>1</v>
      </c>
      <c r="Q9" s="252" t="s">
        <v>473</v>
      </c>
      <c r="R9" s="256">
        <v>366245.52</v>
      </c>
      <c r="S9" s="252"/>
      <c r="T9" s="252"/>
      <c r="U9" s="252"/>
      <c r="V9" s="252"/>
    </row>
    <row r="10" spans="1:26" x14ac:dyDescent="0.2">
      <c r="A10" s="251" t="s">
        <v>491</v>
      </c>
      <c r="B10" s="252" t="s">
        <v>462</v>
      </c>
      <c r="C10" s="252" t="s">
        <v>51</v>
      </c>
      <c r="D10" s="252" t="s">
        <v>492</v>
      </c>
      <c r="E10" s="253">
        <v>46041</v>
      </c>
      <c r="F10" s="252" t="s">
        <v>464</v>
      </c>
      <c r="G10" s="252" t="s">
        <v>481</v>
      </c>
      <c r="H10" s="252" t="s">
        <v>466</v>
      </c>
      <c r="I10" s="252" t="s">
        <v>467</v>
      </c>
      <c r="J10" s="252" t="s">
        <v>468</v>
      </c>
      <c r="K10" s="252" t="s">
        <v>493</v>
      </c>
      <c r="L10" s="252" t="s">
        <v>470</v>
      </c>
      <c r="M10" s="252" t="s">
        <v>471</v>
      </c>
      <c r="N10" s="254">
        <v>347384.68</v>
      </c>
      <c r="O10" s="252" t="s">
        <v>472</v>
      </c>
      <c r="P10" s="255">
        <v>1</v>
      </c>
      <c r="Q10" s="252" t="s">
        <v>473</v>
      </c>
      <c r="R10" s="256">
        <v>347384.68</v>
      </c>
      <c r="S10" s="252"/>
      <c r="T10" s="252"/>
      <c r="U10" s="252"/>
      <c r="V10" s="252"/>
      <c r="W10" s="252"/>
      <c r="X10" s="252"/>
      <c r="Y10" s="252"/>
      <c r="Z10" s="252"/>
    </row>
    <row r="11" spans="1:26" x14ac:dyDescent="0.2">
      <c r="A11" s="251" t="s">
        <v>494</v>
      </c>
      <c r="B11" s="252" t="s">
        <v>462</v>
      </c>
      <c r="C11" s="252" t="s">
        <v>51</v>
      </c>
      <c r="D11" s="252" t="s">
        <v>495</v>
      </c>
      <c r="E11" s="253">
        <v>46041</v>
      </c>
      <c r="F11" s="252" t="s">
        <v>464</v>
      </c>
      <c r="G11" s="252" t="s">
        <v>496</v>
      </c>
      <c r="H11" s="252" t="s">
        <v>466</v>
      </c>
      <c r="I11" s="252" t="s">
        <v>467</v>
      </c>
      <c r="J11" s="252" t="s">
        <v>468</v>
      </c>
      <c r="K11" s="252" t="s">
        <v>469</v>
      </c>
      <c r="L11" s="252" t="s">
        <v>470</v>
      </c>
      <c r="M11" s="252" t="s">
        <v>471</v>
      </c>
      <c r="N11" s="254">
        <v>363216.88</v>
      </c>
      <c r="O11" s="252" t="s">
        <v>472</v>
      </c>
      <c r="P11" s="255">
        <v>1</v>
      </c>
      <c r="Q11" s="252" t="s">
        <v>473</v>
      </c>
      <c r="R11" s="256">
        <v>363216.88</v>
      </c>
      <c r="S11" s="252"/>
      <c r="T11" s="252"/>
      <c r="U11" s="252"/>
      <c r="V11" s="252"/>
      <c r="W11" s="252"/>
      <c r="X11" s="252"/>
      <c r="Y11" s="252"/>
      <c r="Z11" s="252"/>
    </row>
    <row r="12" spans="1:26" x14ac:dyDescent="0.2">
      <c r="A12" s="251" t="s">
        <v>497</v>
      </c>
      <c r="B12" s="252" t="s">
        <v>462</v>
      </c>
      <c r="C12" s="252" t="s">
        <v>51</v>
      </c>
      <c r="D12" s="252" t="s">
        <v>498</v>
      </c>
      <c r="E12" s="253">
        <v>46023</v>
      </c>
      <c r="F12" s="252" t="s">
        <v>464</v>
      </c>
      <c r="G12" s="252" t="s">
        <v>465</v>
      </c>
      <c r="H12" s="252" t="s">
        <v>466</v>
      </c>
      <c r="I12" s="252" t="s">
        <v>467</v>
      </c>
      <c r="J12" s="252" t="s">
        <v>468</v>
      </c>
      <c r="K12" s="252" t="s">
        <v>469</v>
      </c>
      <c r="L12" s="252" t="s">
        <v>486</v>
      </c>
      <c r="M12" s="252" t="s">
        <v>471</v>
      </c>
      <c r="N12" s="254">
        <v>6317509.2999999998</v>
      </c>
      <c r="O12" s="252" t="s">
        <v>472</v>
      </c>
      <c r="P12" s="255">
        <v>10</v>
      </c>
      <c r="Q12" s="252" t="s">
        <v>473</v>
      </c>
      <c r="R12" s="256">
        <v>631750.93000000005</v>
      </c>
      <c r="S12" s="252"/>
      <c r="T12" s="252"/>
      <c r="U12" s="252"/>
      <c r="V12" s="252"/>
      <c r="W12" s="252"/>
      <c r="X12" s="252"/>
      <c r="Y12" s="252"/>
    </row>
    <row r="13" spans="1:26" x14ac:dyDescent="0.2">
      <c r="A13" s="251" t="s">
        <v>499</v>
      </c>
      <c r="B13" s="252" t="s">
        <v>462</v>
      </c>
      <c r="C13" s="252" t="s">
        <v>51</v>
      </c>
      <c r="D13" s="252" t="s">
        <v>500</v>
      </c>
      <c r="E13" s="253">
        <v>46023</v>
      </c>
      <c r="F13" s="252" t="s">
        <v>464</v>
      </c>
      <c r="G13" s="252" t="s">
        <v>481</v>
      </c>
      <c r="H13" s="252" t="s">
        <v>466</v>
      </c>
      <c r="I13" s="252" t="s">
        <v>467</v>
      </c>
      <c r="J13" s="252" t="s">
        <v>468</v>
      </c>
      <c r="K13" s="252" t="s">
        <v>469</v>
      </c>
      <c r="L13" s="252" t="s">
        <v>470</v>
      </c>
      <c r="M13" s="252" t="s">
        <v>471</v>
      </c>
      <c r="N13" s="254">
        <v>393900</v>
      </c>
      <c r="O13" s="252" t="s">
        <v>472</v>
      </c>
      <c r="P13" s="255">
        <v>1</v>
      </c>
      <c r="Q13" s="252" t="s">
        <v>473</v>
      </c>
      <c r="R13" s="256">
        <v>393900</v>
      </c>
      <c r="S13" s="252"/>
      <c r="T13" s="252"/>
      <c r="U13" s="252"/>
      <c r="V13" s="252"/>
      <c r="W13" s="252"/>
    </row>
    <row r="14" spans="1:26" x14ac:dyDescent="0.2">
      <c r="A14" s="251" t="s">
        <v>501</v>
      </c>
      <c r="B14" s="252" t="s">
        <v>462</v>
      </c>
      <c r="C14" s="252" t="s">
        <v>51</v>
      </c>
      <c r="D14" s="252" t="s">
        <v>502</v>
      </c>
      <c r="E14" s="253">
        <v>46042</v>
      </c>
      <c r="F14" s="252" t="s">
        <v>464</v>
      </c>
      <c r="G14" s="252" t="s">
        <v>465</v>
      </c>
      <c r="H14" s="252" t="s">
        <v>466</v>
      </c>
      <c r="I14" s="252" t="s">
        <v>467</v>
      </c>
      <c r="J14" s="252" t="s">
        <v>468</v>
      </c>
      <c r="K14" s="252" t="s">
        <v>469</v>
      </c>
      <c r="L14" s="252" t="s">
        <v>486</v>
      </c>
      <c r="M14" s="252" t="s">
        <v>471</v>
      </c>
      <c r="N14" s="254">
        <v>590545.26</v>
      </c>
      <c r="O14" s="252" t="s">
        <v>472</v>
      </c>
      <c r="P14" s="255">
        <v>1</v>
      </c>
      <c r="Q14" s="252" t="s">
        <v>473</v>
      </c>
      <c r="R14" s="256">
        <v>590545.26</v>
      </c>
      <c r="S14" s="252"/>
      <c r="T14" s="252"/>
      <c r="U14" s="252"/>
      <c r="V14" s="252"/>
      <c r="W14" s="252"/>
      <c r="X14" s="252"/>
    </row>
    <row r="15" spans="1:26" x14ac:dyDescent="0.2">
      <c r="A15" s="251" t="s">
        <v>503</v>
      </c>
      <c r="B15" s="252" t="s">
        <v>462</v>
      </c>
      <c r="C15" s="252" t="s">
        <v>51</v>
      </c>
      <c r="D15" s="252" t="s">
        <v>504</v>
      </c>
      <c r="E15" s="253">
        <v>46041</v>
      </c>
      <c r="F15" s="252" t="s">
        <v>464</v>
      </c>
      <c r="G15" s="252" t="s">
        <v>478</v>
      </c>
      <c r="H15" s="252" t="s">
        <v>466</v>
      </c>
      <c r="I15" s="252" t="s">
        <v>467</v>
      </c>
      <c r="J15" s="252" t="s">
        <v>468</v>
      </c>
      <c r="K15" s="252" t="s">
        <v>469</v>
      </c>
      <c r="L15" s="252" t="s">
        <v>470</v>
      </c>
      <c r="M15" s="252" t="s">
        <v>471</v>
      </c>
      <c r="N15" s="254">
        <v>370566.29</v>
      </c>
      <c r="O15" s="252" t="s">
        <v>472</v>
      </c>
      <c r="P15" s="255">
        <v>1</v>
      </c>
      <c r="Q15" s="252" t="s">
        <v>473</v>
      </c>
      <c r="R15" s="256">
        <v>370566.29</v>
      </c>
      <c r="S15" s="252"/>
      <c r="T15" s="252"/>
      <c r="U15" s="252"/>
      <c r="V15" s="252"/>
    </row>
    <row r="16" spans="1:26" x14ac:dyDescent="0.2">
      <c r="A16" s="251">
        <v>30015863</v>
      </c>
      <c r="B16" s="252" t="s">
        <v>462</v>
      </c>
      <c r="C16" s="252" t="s">
        <v>51</v>
      </c>
      <c r="D16" s="252" t="s">
        <v>505</v>
      </c>
      <c r="E16" s="253">
        <v>46031</v>
      </c>
      <c r="F16" s="252" t="s">
        <v>464</v>
      </c>
      <c r="G16" s="252" t="s">
        <v>481</v>
      </c>
      <c r="H16" s="252" t="s">
        <v>466</v>
      </c>
      <c r="I16" s="252" t="s">
        <v>467</v>
      </c>
      <c r="J16" s="252" t="s">
        <v>468</v>
      </c>
      <c r="K16" s="252" t="s">
        <v>469</v>
      </c>
      <c r="L16" s="252" t="s">
        <v>470</v>
      </c>
      <c r="M16" s="252" t="s">
        <v>471</v>
      </c>
      <c r="N16" s="254">
        <v>331641.98</v>
      </c>
      <c r="O16" s="252" t="s">
        <v>472</v>
      </c>
      <c r="P16" s="255">
        <v>1</v>
      </c>
      <c r="Q16" s="252" t="s">
        <v>473</v>
      </c>
      <c r="R16" s="256">
        <v>331641.98</v>
      </c>
      <c r="S16" s="252"/>
      <c r="T16" s="252"/>
      <c r="U16" s="252"/>
      <c r="V16" s="252"/>
      <c r="W16" s="252"/>
    </row>
    <row r="17" spans="1:24" x14ac:dyDescent="0.2">
      <c r="A17" s="251">
        <v>30045323</v>
      </c>
      <c r="B17" s="252" t="s">
        <v>462</v>
      </c>
      <c r="C17" s="252" t="s">
        <v>51</v>
      </c>
      <c r="D17" s="252" t="s">
        <v>506</v>
      </c>
      <c r="E17" s="253">
        <v>46041</v>
      </c>
      <c r="F17" s="252" t="s">
        <v>464</v>
      </c>
      <c r="G17" s="252" t="s">
        <v>481</v>
      </c>
      <c r="H17" s="252" t="s">
        <v>466</v>
      </c>
      <c r="I17" s="252" t="s">
        <v>467</v>
      </c>
      <c r="J17" s="252" t="s">
        <v>468</v>
      </c>
      <c r="K17" s="252" t="s">
        <v>469</v>
      </c>
      <c r="L17" s="252" t="s">
        <v>470</v>
      </c>
      <c r="M17" s="252" t="s">
        <v>471</v>
      </c>
      <c r="N17" s="254">
        <v>331641.98</v>
      </c>
      <c r="O17" s="252" t="s">
        <v>472</v>
      </c>
      <c r="P17" s="255">
        <v>1</v>
      </c>
      <c r="Q17" s="252" t="s">
        <v>473</v>
      </c>
      <c r="R17" s="256">
        <v>331641.98</v>
      </c>
      <c r="S17" s="252"/>
      <c r="T17" s="252"/>
      <c r="U17" s="252"/>
      <c r="V17" s="252"/>
      <c r="W17" s="252"/>
    </row>
    <row r="18" spans="1:24" x14ac:dyDescent="0.2">
      <c r="A18" s="251">
        <v>30024560</v>
      </c>
      <c r="B18" s="252" t="s">
        <v>462</v>
      </c>
      <c r="C18" s="252" t="s">
        <v>51</v>
      </c>
      <c r="D18" s="252" t="s">
        <v>507</v>
      </c>
      <c r="E18" s="253">
        <v>46041</v>
      </c>
      <c r="F18" s="252" t="s">
        <v>464</v>
      </c>
      <c r="G18" s="252" t="s">
        <v>481</v>
      </c>
      <c r="H18" s="252" t="s">
        <v>466</v>
      </c>
      <c r="I18" s="252" t="s">
        <v>467</v>
      </c>
      <c r="J18" s="252" t="s">
        <v>468</v>
      </c>
      <c r="K18" s="252" t="s">
        <v>469</v>
      </c>
      <c r="L18" s="252" t="s">
        <v>470</v>
      </c>
      <c r="M18" s="252" t="s">
        <v>471</v>
      </c>
      <c r="N18" s="254">
        <v>347384.68</v>
      </c>
      <c r="O18" s="252" t="s">
        <v>472</v>
      </c>
      <c r="P18" s="255">
        <v>1</v>
      </c>
      <c r="Q18" s="252" t="s">
        <v>473</v>
      </c>
      <c r="R18" s="256">
        <f>N18/P18</f>
        <v>347384.68</v>
      </c>
      <c r="S18" s="252"/>
      <c r="T18" s="252"/>
      <c r="U18" s="252"/>
      <c r="V18" s="252"/>
      <c r="W18" s="252"/>
      <c r="X18" s="25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16" workbookViewId="0">
      <selection activeCell="K27" sqref="K27"/>
    </sheetView>
  </sheetViews>
  <sheetFormatPr defaultRowHeight="12.75" x14ac:dyDescent="0.2"/>
  <cols>
    <col min="1" max="1" width="6.6640625" style="2" customWidth="1"/>
    <col min="2" max="2" width="30.5" style="1" customWidth="1"/>
    <col min="3" max="3" width="53.33203125" style="1" customWidth="1"/>
    <col min="4" max="6" width="13.33203125" style="1" customWidth="1"/>
    <col min="7" max="7" width="15" style="1" customWidth="1"/>
    <col min="8" max="8" width="13.33203125" style="1" customWidth="1"/>
    <col min="9" max="16384" width="9.33203125" style="1"/>
  </cols>
  <sheetData>
    <row r="1" spans="1:8" s="3" customFormat="1" ht="18" customHeight="1" x14ac:dyDescent="0.2">
      <c r="A1" s="264"/>
    </row>
    <row r="2" spans="1:8" s="3" customFormat="1" ht="14.25" x14ac:dyDescent="0.2">
      <c r="A2" s="5" t="s">
        <v>0</v>
      </c>
      <c r="B2" s="5"/>
      <c r="C2" s="307" t="s">
        <v>1</v>
      </c>
      <c r="D2" s="307"/>
      <c r="E2" s="307"/>
      <c r="F2" s="307"/>
      <c r="G2" s="307"/>
      <c r="H2" s="307"/>
    </row>
    <row r="3" spans="1:8" s="3" customFormat="1" ht="14.25" x14ac:dyDescent="0.2">
      <c r="A3" s="5" t="s">
        <v>2</v>
      </c>
      <c r="B3" s="5"/>
      <c r="C3" s="307" t="s">
        <v>3</v>
      </c>
      <c r="D3" s="307"/>
      <c r="E3" s="307"/>
      <c r="F3" s="307"/>
      <c r="G3" s="307"/>
      <c r="H3" s="307"/>
    </row>
    <row r="4" spans="1:8" ht="18.75" x14ac:dyDescent="0.3">
      <c r="A4" s="368" t="s">
        <v>509</v>
      </c>
      <c r="B4" s="368"/>
      <c r="C4" s="368"/>
      <c r="D4" s="368"/>
      <c r="E4" s="368"/>
      <c r="F4" s="368"/>
      <c r="G4" s="369"/>
      <c r="H4" s="369"/>
    </row>
    <row r="5" spans="1:8" ht="14.25" x14ac:dyDescent="0.2">
      <c r="B5" s="6" t="s">
        <v>6</v>
      </c>
      <c r="C5" s="306" t="s">
        <v>7</v>
      </c>
      <c r="D5" s="306"/>
      <c r="E5" s="306"/>
      <c r="F5" s="306"/>
      <c r="G5" s="306"/>
      <c r="H5" s="306"/>
    </row>
    <row r="6" spans="1:8" ht="15.95" customHeight="1" x14ac:dyDescent="0.2">
      <c r="A6" s="299" t="s">
        <v>8</v>
      </c>
      <c r="B6" s="299"/>
      <c r="C6" s="299"/>
      <c r="D6" s="299"/>
      <c r="E6" s="299"/>
      <c r="F6" s="299"/>
      <c r="G6" s="299"/>
      <c r="H6" s="299"/>
    </row>
    <row r="7" spans="1:8" x14ac:dyDescent="0.2">
      <c r="A7" s="300" t="s">
        <v>9</v>
      </c>
      <c r="B7" s="300"/>
      <c r="C7" s="300"/>
      <c r="D7" s="300"/>
      <c r="E7" s="300"/>
      <c r="F7" s="300"/>
      <c r="G7" s="300"/>
      <c r="H7" s="300"/>
    </row>
    <row r="8" spans="1:8" ht="12.75" customHeight="1" x14ac:dyDescent="0.2">
      <c r="A8" s="301" t="s">
        <v>12</v>
      </c>
      <c r="B8" s="301" t="s">
        <v>13</v>
      </c>
      <c r="C8" s="301" t="s">
        <v>14</v>
      </c>
      <c r="D8" s="301" t="s">
        <v>15</v>
      </c>
      <c r="E8" s="301" t="s">
        <v>16</v>
      </c>
      <c r="F8" s="303" t="s">
        <v>17</v>
      </c>
      <c r="G8" s="304"/>
      <c r="H8" s="305"/>
    </row>
    <row r="9" spans="1:8" ht="51" x14ac:dyDescent="0.2">
      <c r="A9" s="302"/>
      <c r="B9" s="302"/>
      <c r="C9" s="302"/>
      <c r="D9" s="302"/>
      <c r="E9" s="302"/>
      <c r="F9" s="9" t="s">
        <v>18</v>
      </c>
      <c r="G9" s="9" t="s">
        <v>19</v>
      </c>
      <c r="H9" s="9" t="s">
        <v>20</v>
      </c>
    </row>
    <row r="10" spans="1:8" x14ac:dyDescent="0.2">
      <c r="A10" s="10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</row>
    <row r="11" spans="1:8" x14ac:dyDescent="0.2">
      <c r="A11" s="294"/>
      <c r="B11" s="295"/>
      <c r="C11" s="295"/>
      <c r="D11" s="295"/>
      <c r="E11" s="295"/>
      <c r="F11" s="295"/>
      <c r="G11" s="295"/>
      <c r="H11" s="295"/>
    </row>
    <row r="12" spans="1:8" ht="51" x14ac:dyDescent="0.2">
      <c r="A12" s="12" t="s">
        <v>21</v>
      </c>
      <c r="B12" s="13" t="s">
        <v>510</v>
      </c>
      <c r="C12" s="13" t="s">
        <v>511</v>
      </c>
      <c r="D12" s="14" t="s">
        <v>24</v>
      </c>
      <c r="E12" s="15">
        <v>4.91</v>
      </c>
      <c r="F12" s="15">
        <v>54.9</v>
      </c>
      <c r="G12" s="15">
        <v>1.1200000000000001</v>
      </c>
      <c r="H12" s="266">
        <f t="shared" ref="H12:H20" si="0">ROUND(E12*F12*G12,2)</f>
        <v>301.91000000000003</v>
      </c>
    </row>
    <row r="13" spans="1:8" ht="38.25" x14ac:dyDescent="0.2">
      <c r="A13" s="12" t="s">
        <v>25</v>
      </c>
      <c r="B13" s="13" t="s">
        <v>512</v>
      </c>
      <c r="C13" s="13" t="s">
        <v>513</v>
      </c>
      <c r="D13" s="14" t="s">
        <v>24</v>
      </c>
      <c r="E13" s="15">
        <v>4.91</v>
      </c>
      <c r="F13" s="15">
        <v>17.3</v>
      </c>
      <c r="G13" s="15">
        <v>1.1200000000000001</v>
      </c>
      <c r="H13" s="266">
        <f t="shared" si="0"/>
        <v>95.14</v>
      </c>
    </row>
    <row r="14" spans="1:8" ht="51" x14ac:dyDescent="0.2">
      <c r="A14" s="12" t="s">
        <v>28</v>
      </c>
      <c r="B14" s="13" t="s">
        <v>514</v>
      </c>
      <c r="C14" s="13" t="s">
        <v>515</v>
      </c>
      <c r="D14" s="14" t="s">
        <v>24</v>
      </c>
      <c r="E14" s="15">
        <v>0.46</v>
      </c>
      <c r="F14" s="16">
        <v>95</v>
      </c>
      <c r="G14" s="15">
        <v>1.1200000000000001</v>
      </c>
      <c r="H14" s="266">
        <f t="shared" si="0"/>
        <v>48.94</v>
      </c>
    </row>
    <row r="15" spans="1:8" ht="38.25" x14ac:dyDescent="0.2">
      <c r="A15" s="12" t="s">
        <v>31</v>
      </c>
      <c r="B15" s="13" t="s">
        <v>516</v>
      </c>
      <c r="C15" s="13" t="s">
        <v>517</v>
      </c>
      <c r="D15" s="14" t="s">
        <v>24</v>
      </c>
      <c r="E15" s="15">
        <v>0.46</v>
      </c>
      <c r="F15" s="15">
        <v>35.9</v>
      </c>
      <c r="G15" s="15">
        <v>1.1200000000000001</v>
      </c>
      <c r="H15" s="266">
        <f t="shared" si="0"/>
        <v>18.5</v>
      </c>
    </row>
    <row r="16" spans="1:8" ht="51" x14ac:dyDescent="0.2">
      <c r="A16" s="12" t="s">
        <v>34</v>
      </c>
      <c r="B16" s="13" t="s">
        <v>518</v>
      </c>
      <c r="C16" s="13" t="s">
        <v>519</v>
      </c>
      <c r="D16" s="14" t="s">
        <v>24</v>
      </c>
      <c r="E16" s="15">
        <v>0.13</v>
      </c>
      <c r="F16" s="16">
        <v>120</v>
      </c>
      <c r="G16" s="15">
        <v>1.1200000000000001</v>
      </c>
      <c r="H16" s="266">
        <f t="shared" si="0"/>
        <v>17.47</v>
      </c>
    </row>
    <row r="17" spans="1:8" ht="38.25" x14ac:dyDescent="0.2">
      <c r="A17" s="12" t="s">
        <v>37</v>
      </c>
      <c r="B17" s="13" t="s">
        <v>520</v>
      </c>
      <c r="C17" s="13" t="s">
        <v>521</v>
      </c>
      <c r="D17" s="14" t="s">
        <v>24</v>
      </c>
      <c r="E17" s="15">
        <v>0.13</v>
      </c>
      <c r="F17" s="15">
        <v>28.9</v>
      </c>
      <c r="G17" s="15">
        <v>1.1200000000000001</v>
      </c>
      <c r="H17" s="266">
        <f t="shared" si="0"/>
        <v>4.21</v>
      </c>
    </row>
    <row r="18" spans="1:8" ht="25.5" x14ac:dyDescent="0.2">
      <c r="A18" s="12" t="s">
        <v>40</v>
      </c>
      <c r="B18" s="13" t="s">
        <v>522</v>
      </c>
      <c r="C18" s="13" t="s">
        <v>523</v>
      </c>
      <c r="D18" s="14" t="s">
        <v>43</v>
      </c>
      <c r="E18" s="15">
        <v>137.5</v>
      </c>
      <c r="F18" s="15">
        <v>0.03</v>
      </c>
      <c r="G18" s="15">
        <v>1.06</v>
      </c>
      <c r="H18" s="266">
        <f t="shared" si="0"/>
        <v>4.37</v>
      </c>
    </row>
    <row r="19" spans="1:8" ht="25.5" x14ac:dyDescent="0.2">
      <c r="A19" s="12" t="s">
        <v>44</v>
      </c>
      <c r="B19" s="13" t="s">
        <v>524</v>
      </c>
      <c r="C19" s="13" t="s">
        <v>525</v>
      </c>
      <c r="D19" s="14" t="s">
        <v>43</v>
      </c>
      <c r="E19" s="16">
        <v>275</v>
      </c>
      <c r="F19" s="15">
        <v>0.02</v>
      </c>
      <c r="G19" s="15">
        <v>1.06</v>
      </c>
      <c r="H19" s="266">
        <f t="shared" si="0"/>
        <v>5.83</v>
      </c>
    </row>
    <row r="20" spans="1:8" ht="39" thickBot="1" x14ac:dyDescent="0.25">
      <c r="A20" s="12" t="s">
        <v>47</v>
      </c>
      <c r="B20" s="13" t="s">
        <v>526</v>
      </c>
      <c r="C20" s="13" t="s">
        <v>527</v>
      </c>
      <c r="D20" s="14" t="s">
        <v>24</v>
      </c>
      <c r="E20" s="15">
        <v>6.2799999999999995E-2</v>
      </c>
      <c r="F20" s="15">
        <v>73.599999999999994</v>
      </c>
      <c r="G20" s="15">
        <v>1.1200000000000001</v>
      </c>
      <c r="H20" s="266">
        <f t="shared" si="0"/>
        <v>5.18</v>
      </c>
    </row>
    <row r="21" spans="1:8" ht="13.5" thickTop="1" x14ac:dyDescent="0.2">
      <c r="A21" s="296" t="s">
        <v>50</v>
      </c>
      <c r="B21" s="297"/>
      <c r="C21" s="297"/>
      <c r="D21" s="297"/>
      <c r="E21" s="297"/>
      <c r="F21" s="297"/>
      <c r="G21" s="298"/>
      <c r="H21" s="267">
        <f>SUM(H12:H20)</f>
        <v>501.55</v>
      </c>
    </row>
    <row r="22" spans="1:8" x14ac:dyDescent="0.2">
      <c r="C22" s="268" t="s">
        <v>528</v>
      </c>
      <c r="D22" s="269"/>
      <c r="E22" s="270"/>
      <c r="F22" s="270"/>
      <c r="G22" s="270"/>
      <c r="H22" s="271">
        <v>501.55</v>
      </c>
    </row>
    <row r="23" spans="1:8" x14ac:dyDescent="0.2">
      <c r="C23" s="272" t="s">
        <v>529</v>
      </c>
      <c r="D23" s="366" t="s">
        <v>530</v>
      </c>
      <c r="E23" s="367"/>
      <c r="F23" s="273"/>
      <c r="G23" s="273"/>
      <c r="H23" s="274">
        <v>6701</v>
      </c>
    </row>
    <row r="24" spans="1:8" x14ac:dyDescent="0.2">
      <c r="C24" s="275" t="s">
        <v>531</v>
      </c>
      <c r="D24" s="276"/>
      <c r="E24" s="270"/>
      <c r="F24" s="270"/>
      <c r="G24" s="270"/>
      <c r="H24" s="277">
        <v>3360887</v>
      </c>
    </row>
    <row r="25" spans="1:8" ht="24" x14ac:dyDescent="0.2">
      <c r="C25" s="275" t="s">
        <v>532</v>
      </c>
      <c r="D25" s="276"/>
      <c r="E25" s="270"/>
      <c r="F25" s="270">
        <v>1.048</v>
      </c>
      <c r="G25" s="270"/>
      <c r="H25" s="278">
        <v>343911</v>
      </c>
    </row>
    <row r="26" spans="1:8" ht="24" x14ac:dyDescent="0.2">
      <c r="C26" s="275" t="s">
        <v>533</v>
      </c>
      <c r="D26" s="276"/>
      <c r="E26" s="270"/>
      <c r="F26" s="270">
        <v>1.048</v>
      </c>
      <c r="G26" s="270"/>
      <c r="H26" s="278"/>
    </row>
    <row r="27" spans="1:8" x14ac:dyDescent="0.2">
      <c r="C27" s="279" t="s">
        <v>534</v>
      </c>
      <c r="D27" s="276"/>
      <c r="E27" s="270"/>
      <c r="F27" s="270"/>
      <c r="G27" s="270"/>
      <c r="H27" s="277"/>
    </row>
    <row r="28" spans="1:8" x14ac:dyDescent="0.2">
      <c r="C28" s="279" t="s">
        <v>535</v>
      </c>
      <c r="D28" s="276"/>
      <c r="E28" s="270"/>
      <c r="F28" s="270"/>
      <c r="G28" s="270"/>
      <c r="H28" s="280">
        <v>0</v>
      </c>
    </row>
    <row r="29" spans="1:8" x14ac:dyDescent="0.2">
      <c r="C29" s="279" t="s">
        <v>59</v>
      </c>
      <c r="D29" s="276"/>
      <c r="E29" s="270"/>
      <c r="F29" s="270"/>
      <c r="G29" s="270"/>
      <c r="H29" s="280">
        <v>0</v>
      </c>
    </row>
    <row r="30" spans="1:8" x14ac:dyDescent="0.2">
      <c r="C30" s="279" t="s">
        <v>66</v>
      </c>
      <c r="D30" s="276"/>
      <c r="E30" s="270"/>
      <c r="F30" s="270"/>
      <c r="G30" s="270"/>
      <c r="H30" s="280">
        <v>509727</v>
      </c>
    </row>
    <row r="31" spans="1:8" x14ac:dyDescent="0.2">
      <c r="C31" s="279" t="s">
        <v>60</v>
      </c>
      <c r="D31" s="276"/>
      <c r="E31" s="270"/>
      <c r="F31" s="270"/>
      <c r="G31" s="270"/>
      <c r="H31" s="280">
        <v>0</v>
      </c>
    </row>
    <row r="32" spans="1:8" x14ac:dyDescent="0.2">
      <c r="C32" s="281" t="s">
        <v>536</v>
      </c>
      <c r="D32" s="282"/>
      <c r="E32" s="283"/>
      <c r="F32" s="283"/>
      <c r="G32" s="283"/>
      <c r="H32" s="284">
        <v>4214524</v>
      </c>
    </row>
    <row r="33" spans="3:8" x14ac:dyDescent="0.2">
      <c r="C33" s="285" t="s">
        <v>69</v>
      </c>
      <c r="D33" s="286"/>
      <c r="E33" s="283"/>
      <c r="F33" s="283"/>
      <c r="G33" s="283"/>
      <c r="H33" s="287"/>
    </row>
    <row r="34" spans="3:8" x14ac:dyDescent="0.2">
      <c r="C34" s="288"/>
      <c r="D34" s="270"/>
      <c r="E34" s="270"/>
      <c r="F34" s="270"/>
      <c r="G34" s="270"/>
      <c r="H34" s="289"/>
    </row>
    <row r="35" spans="3:8" ht="24" x14ac:dyDescent="0.2">
      <c r="C35" s="288" t="s">
        <v>537</v>
      </c>
      <c r="D35" s="270"/>
      <c r="E35" s="270"/>
      <c r="F35" s="270">
        <v>1.048</v>
      </c>
      <c r="G35" s="270"/>
      <c r="H35" s="289">
        <v>2527348</v>
      </c>
    </row>
    <row r="36" spans="3:8" x14ac:dyDescent="0.2">
      <c r="C36" s="288" t="s">
        <v>538</v>
      </c>
      <c r="D36" s="270"/>
      <c r="E36" s="270"/>
      <c r="F36" s="270"/>
      <c r="G36" s="270"/>
      <c r="H36" s="289">
        <v>0</v>
      </c>
    </row>
    <row r="37" spans="3:8" x14ac:dyDescent="0.2">
      <c r="C37" s="288" t="s">
        <v>539</v>
      </c>
      <c r="D37" s="270"/>
      <c r="E37" s="270"/>
      <c r="F37" s="270"/>
      <c r="G37" s="270"/>
      <c r="H37" s="289">
        <v>0</v>
      </c>
    </row>
    <row r="38" spans="3:8" x14ac:dyDescent="0.2">
      <c r="C38" s="288" t="s">
        <v>540</v>
      </c>
      <c r="D38" s="270"/>
      <c r="E38" s="270"/>
      <c r="F38" s="270"/>
      <c r="G38" s="270"/>
      <c r="H38" s="289">
        <v>6741872</v>
      </c>
    </row>
    <row r="41" spans="3:8" x14ac:dyDescent="0.2">
      <c r="C41" s="290" t="s">
        <v>541</v>
      </c>
      <c r="D41" s="290"/>
      <c r="E41" s="290"/>
      <c r="F41" s="290"/>
      <c r="G41" s="290"/>
    </row>
    <row r="42" spans="3:8" x14ac:dyDescent="0.2">
      <c r="C42" s="290"/>
      <c r="D42" s="290" t="s">
        <v>542</v>
      </c>
      <c r="E42" s="290"/>
      <c r="F42" s="290"/>
      <c r="G42" s="290" t="s">
        <v>543</v>
      </c>
    </row>
    <row r="43" spans="3:8" x14ac:dyDescent="0.2">
      <c r="C43" s="290"/>
      <c r="D43" s="290"/>
      <c r="E43" s="290"/>
      <c r="F43" s="290"/>
      <c r="G43" s="290"/>
    </row>
    <row r="44" spans="3:8" x14ac:dyDescent="0.2">
      <c r="C44" s="290" t="s">
        <v>544</v>
      </c>
      <c r="D44" s="290"/>
      <c r="E44" s="290"/>
      <c r="F44" s="290"/>
      <c r="G44" s="290"/>
    </row>
    <row r="45" spans="3:8" x14ac:dyDescent="0.2">
      <c r="C45" s="290"/>
      <c r="D45" s="290" t="s">
        <v>545</v>
      </c>
      <c r="E45" s="290"/>
      <c r="F45" s="290"/>
      <c r="G45" s="290" t="s">
        <v>546</v>
      </c>
    </row>
    <row r="46" spans="3:8" x14ac:dyDescent="0.2">
      <c r="C46" s="290"/>
      <c r="D46" s="290"/>
      <c r="E46" s="290"/>
      <c r="F46" s="290"/>
      <c r="G46" s="290"/>
    </row>
    <row r="47" spans="3:8" x14ac:dyDescent="0.2">
      <c r="C47" s="290"/>
      <c r="D47" s="290" t="s">
        <v>547</v>
      </c>
      <c r="E47" s="290"/>
      <c r="F47" s="290"/>
      <c r="G47" s="290" t="s">
        <v>548</v>
      </c>
    </row>
  </sheetData>
  <mergeCells count="16">
    <mergeCell ref="A6:H6"/>
    <mergeCell ref="C2:H2"/>
    <mergeCell ref="C3:H3"/>
    <mergeCell ref="A4:F4"/>
    <mergeCell ref="G4:H4"/>
    <mergeCell ref="C5:H5"/>
    <mergeCell ref="A11:H11"/>
    <mergeCell ref="A21:G21"/>
    <mergeCell ref="D23:E23"/>
    <mergeCell ref="A7:H7"/>
    <mergeCell ref="A8:A9"/>
    <mergeCell ref="B8:B9"/>
    <mergeCell ref="C8:C9"/>
    <mergeCell ref="D8:D9"/>
    <mergeCell ref="E8:E9"/>
    <mergeCell ref="F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ЦСЦЭ</vt:lpstr>
      <vt:lpstr>PC</vt:lpstr>
      <vt:lpstr>ЛС+РС</vt:lpstr>
      <vt:lpstr>ИД</vt:lpstr>
      <vt:lpstr>КР</vt:lpstr>
      <vt:lpstr>SAP</vt:lpstr>
      <vt:lpstr>03-01-01-25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Irina Polstyanova</dc:creator>
  <cp:lastModifiedBy>Irina Polstyanova</cp:lastModifiedBy>
  <cp:lastPrinted>2012-07-29T14:46:55Z</cp:lastPrinted>
  <dcterms:created xsi:type="dcterms:W3CDTF">2008-02-01T06:47:57Z</dcterms:created>
  <dcterms:modified xsi:type="dcterms:W3CDTF">2026-03-03T12:52:41Z</dcterms:modified>
</cp:coreProperties>
</file>